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Biudzeto ir Ekonomikos skyrius\Bendras biudzeto ir ekonomikos SK\Biudžeto vykdymas\2024 metai\III ketvirtis\Internetiniam puslapiui\"/>
    </mc:Choice>
  </mc:AlternateContent>
  <xr:revisionPtr revIDLastSave="0" documentId="13_ncr:1_{113FA8D1-6FA3-4AFA-AE00-966D36155C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udžeto pajamų vykdymas" sheetId="2" r:id="rId1"/>
    <sheet name="pajamų už teikiamas pasl vykdym" sheetId="10" r:id="rId2"/>
    <sheet name="pajamo už patalpų nuomą" sheetId="40" r:id="rId3"/>
    <sheet name="vykdymas pagal asig valdytojus" sheetId="36" r:id="rId4"/>
    <sheet name="vykdymas pagal programas" sheetId="37" r:id="rId5"/>
    <sheet name="vykdymas pagal valstybės funk" sheetId="13" r:id="rId6"/>
    <sheet name="asignavimai pgl valstybės funk " sheetId="38" r:id="rId7"/>
    <sheet name="vykdymas pagal ekonom paskirst" sheetId="14" r:id="rId8"/>
    <sheet name="asignavimai pagal ekonom paskir" sheetId="39" r:id="rId9"/>
  </sheets>
  <calcPr calcId="191029"/>
</workbook>
</file>

<file path=xl/calcChain.xml><?xml version="1.0" encoding="utf-8"?>
<calcChain xmlns="http://schemas.openxmlformats.org/spreadsheetml/2006/main">
  <c r="O263" i="36" l="1"/>
  <c r="E263" i="36"/>
  <c r="J21" i="13"/>
  <c r="K25" i="2"/>
  <c r="J30" i="2"/>
  <c r="K31" i="2"/>
  <c r="I31" i="2"/>
  <c r="J46" i="2"/>
  <c r="P9" i="37"/>
  <c r="P17" i="37"/>
  <c r="O17" i="37"/>
  <c r="P16" i="37"/>
  <c r="O16" i="37"/>
  <c r="D17" i="37"/>
  <c r="E13" i="37"/>
  <c r="E18" i="37" s="1"/>
  <c r="D16" i="37"/>
  <c r="C16" i="37"/>
  <c r="D14" i="37"/>
  <c r="C14" i="37"/>
  <c r="D13" i="37"/>
  <c r="C13" i="37"/>
  <c r="O13" i="37" s="1"/>
  <c r="C9" i="37"/>
  <c r="O9" i="37" s="1"/>
  <c r="D9" i="37"/>
  <c r="J48" i="10"/>
  <c r="I48" i="10"/>
  <c r="G263" i="36"/>
  <c r="F263" i="36"/>
  <c r="D263" i="36"/>
  <c r="O261" i="36"/>
  <c r="N261" i="36"/>
  <c r="M261" i="36"/>
  <c r="L261" i="36"/>
  <c r="P261" i="36" s="1"/>
  <c r="K261" i="36"/>
  <c r="J261" i="36"/>
  <c r="I261" i="36"/>
  <c r="H261" i="36"/>
  <c r="Q261" i="36" s="1"/>
  <c r="O258" i="36"/>
  <c r="N258" i="36"/>
  <c r="M258" i="36"/>
  <c r="L258" i="36"/>
  <c r="K258" i="36"/>
  <c r="J258" i="36"/>
  <c r="I258" i="36"/>
  <c r="H258" i="36"/>
  <c r="O256" i="36"/>
  <c r="N256" i="36"/>
  <c r="M256" i="36"/>
  <c r="L256" i="36"/>
  <c r="K256" i="36"/>
  <c r="J256" i="36"/>
  <c r="I256" i="36"/>
  <c r="H256" i="36"/>
  <c r="P252" i="36"/>
  <c r="O252" i="36"/>
  <c r="N252" i="36"/>
  <c r="M252" i="36"/>
  <c r="L252" i="36"/>
  <c r="K252" i="36"/>
  <c r="J252" i="36"/>
  <c r="I252" i="36"/>
  <c r="H252" i="36"/>
  <c r="O248" i="36"/>
  <c r="N248" i="36"/>
  <c r="M248" i="36"/>
  <c r="L248" i="36"/>
  <c r="P248" i="36" s="1"/>
  <c r="K248" i="36"/>
  <c r="J248" i="36"/>
  <c r="I248" i="36"/>
  <c r="H248" i="36"/>
  <c r="O243" i="36"/>
  <c r="N243" i="36"/>
  <c r="M243" i="36"/>
  <c r="L243" i="36"/>
  <c r="Q243" i="36" s="1"/>
  <c r="K243" i="36"/>
  <c r="J243" i="36"/>
  <c r="I243" i="36"/>
  <c r="H243" i="36"/>
  <c r="O241" i="36"/>
  <c r="N241" i="36"/>
  <c r="M241" i="36"/>
  <c r="L241" i="36"/>
  <c r="Q241" i="36" s="1"/>
  <c r="K241" i="36"/>
  <c r="J241" i="36"/>
  <c r="I241" i="36"/>
  <c r="H241" i="36"/>
  <c r="O238" i="36"/>
  <c r="N238" i="36"/>
  <c r="M238" i="36"/>
  <c r="L238" i="36"/>
  <c r="Q238" i="36" s="1"/>
  <c r="K238" i="36"/>
  <c r="J238" i="36"/>
  <c r="I238" i="36"/>
  <c r="H238" i="36"/>
  <c r="O235" i="36"/>
  <c r="N235" i="36"/>
  <c r="M235" i="36"/>
  <c r="L235" i="36"/>
  <c r="P235" i="36" s="1"/>
  <c r="K235" i="36"/>
  <c r="J235" i="36"/>
  <c r="I235" i="36"/>
  <c r="H235" i="36"/>
  <c r="O232" i="36"/>
  <c r="N232" i="36"/>
  <c r="M232" i="36"/>
  <c r="L232" i="36"/>
  <c r="Q232" i="36" s="1"/>
  <c r="K232" i="36"/>
  <c r="J232" i="36"/>
  <c r="I232" i="36"/>
  <c r="H232" i="36"/>
  <c r="O229" i="36"/>
  <c r="N229" i="36"/>
  <c r="M229" i="36"/>
  <c r="L229" i="36"/>
  <c r="Q229" i="36" s="1"/>
  <c r="K229" i="36"/>
  <c r="J229" i="36"/>
  <c r="I229" i="36"/>
  <c r="H229" i="36"/>
  <c r="O222" i="36"/>
  <c r="N222" i="36"/>
  <c r="M222" i="36"/>
  <c r="L222" i="36"/>
  <c r="Q222" i="36" s="1"/>
  <c r="K222" i="36"/>
  <c r="J222" i="36"/>
  <c r="I222" i="36"/>
  <c r="H222" i="36"/>
  <c r="O218" i="36"/>
  <c r="N218" i="36"/>
  <c r="M218" i="36"/>
  <c r="L218" i="36"/>
  <c r="P218" i="36" s="1"/>
  <c r="K218" i="36"/>
  <c r="J218" i="36"/>
  <c r="I218" i="36"/>
  <c r="H218" i="36"/>
  <c r="Q218" i="36" s="1"/>
  <c r="O213" i="36"/>
  <c r="N213" i="36"/>
  <c r="M213" i="36"/>
  <c r="L213" i="36"/>
  <c r="K213" i="36"/>
  <c r="J213" i="36"/>
  <c r="I213" i="36"/>
  <c r="H213" i="36"/>
  <c r="O207" i="36"/>
  <c r="N207" i="36"/>
  <c r="M207" i="36"/>
  <c r="L207" i="36"/>
  <c r="K207" i="36"/>
  <c r="J207" i="36"/>
  <c r="I207" i="36"/>
  <c r="H207" i="36"/>
  <c r="P204" i="36"/>
  <c r="O204" i="36"/>
  <c r="N204" i="36"/>
  <c r="M204" i="36"/>
  <c r="L204" i="36"/>
  <c r="K204" i="36"/>
  <c r="J204" i="36"/>
  <c r="I204" i="36"/>
  <c r="H204" i="36"/>
  <c r="O200" i="36"/>
  <c r="N200" i="36"/>
  <c r="M200" i="36"/>
  <c r="L200" i="36"/>
  <c r="P200" i="36" s="1"/>
  <c r="K200" i="36"/>
  <c r="J200" i="36"/>
  <c r="I200" i="36"/>
  <c r="H200" i="36"/>
  <c r="Q200" i="36" s="1"/>
  <c r="O197" i="36"/>
  <c r="N197" i="36"/>
  <c r="M197" i="36"/>
  <c r="L197" i="36"/>
  <c r="K197" i="36"/>
  <c r="J197" i="36"/>
  <c r="I197" i="36"/>
  <c r="H197" i="36"/>
  <c r="O192" i="36"/>
  <c r="N192" i="36"/>
  <c r="M192" i="36"/>
  <c r="L192" i="36"/>
  <c r="K192" i="36"/>
  <c r="J192" i="36"/>
  <c r="I192" i="36"/>
  <c r="H192" i="36"/>
  <c r="P188" i="36"/>
  <c r="O188" i="36"/>
  <c r="N188" i="36"/>
  <c r="M188" i="36"/>
  <c r="L188" i="36"/>
  <c r="K188" i="36"/>
  <c r="J188" i="36"/>
  <c r="I188" i="36"/>
  <c r="H188" i="36"/>
  <c r="O184" i="36"/>
  <c r="N184" i="36"/>
  <c r="M184" i="36"/>
  <c r="L184" i="36"/>
  <c r="P184" i="36" s="1"/>
  <c r="K184" i="36"/>
  <c r="J184" i="36"/>
  <c r="I184" i="36"/>
  <c r="H184" i="36"/>
  <c r="O180" i="36"/>
  <c r="N180" i="36"/>
  <c r="M180" i="36"/>
  <c r="L180" i="36"/>
  <c r="Q180" i="36" s="1"/>
  <c r="K180" i="36"/>
  <c r="J180" i="36"/>
  <c r="I180" i="36"/>
  <c r="H180" i="36"/>
  <c r="O176" i="36"/>
  <c r="N176" i="36"/>
  <c r="M176" i="36"/>
  <c r="L176" i="36"/>
  <c r="Q176" i="36" s="1"/>
  <c r="K176" i="36"/>
  <c r="J176" i="36"/>
  <c r="I176" i="36"/>
  <c r="H176" i="36"/>
  <c r="O172" i="36"/>
  <c r="N172" i="36"/>
  <c r="M172" i="36"/>
  <c r="L172" i="36"/>
  <c r="Q172" i="36" s="1"/>
  <c r="K172" i="36"/>
  <c r="J172" i="36"/>
  <c r="I172" i="36"/>
  <c r="H172" i="36"/>
  <c r="O170" i="36"/>
  <c r="N170" i="36"/>
  <c r="M170" i="36"/>
  <c r="L170" i="36"/>
  <c r="P170" i="36" s="1"/>
  <c r="K170" i="36"/>
  <c r="J170" i="36"/>
  <c r="I170" i="36"/>
  <c r="H170" i="36"/>
  <c r="O168" i="36"/>
  <c r="N168" i="36"/>
  <c r="M168" i="36"/>
  <c r="L168" i="36"/>
  <c r="Q168" i="36" s="1"/>
  <c r="K168" i="36"/>
  <c r="J168" i="36"/>
  <c r="I168" i="36"/>
  <c r="H168" i="36"/>
  <c r="O164" i="36"/>
  <c r="N164" i="36"/>
  <c r="M164" i="36"/>
  <c r="L164" i="36"/>
  <c r="Q164" i="36" s="1"/>
  <c r="K164" i="36"/>
  <c r="J164" i="36"/>
  <c r="I164" i="36"/>
  <c r="H164" i="36"/>
  <c r="O160" i="36"/>
  <c r="N160" i="36"/>
  <c r="M160" i="36"/>
  <c r="L160" i="36"/>
  <c r="Q160" i="36" s="1"/>
  <c r="K160" i="36"/>
  <c r="J160" i="36"/>
  <c r="I160" i="36"/>
  <c r="H160" i="36"/>
  <c r="O157" i="36"/>
  <c r="N157" i="36"/>
  <c r="M157" i="36"/>
  <c r="L157" i="36"/>
  <c r="Q157" i="36" s="1"/>
  <c r="K157" i="36"/>
  <c r="J157" i="36"/>
  <c r="I157" i="36"/>
  <c r="H157" i="36"/>
  <c r="O153" i="36"/>
  <c r="N153" i="36"/>
  <c r="M153" i="36"/>
  <c r="L153" i="36"/>
  <c r="Q153" i="36" s="1"/>
  <c r="K153" i="36"/>
  <c r="J153" i="36"/>
  <c r="I153" i="36"/>
  <c r="H153" i="36"/>
  <c r="O146" i="36"/>
  <c r="N146" i="36"/>
  <c r="M146" i="36"/>
  <c r="L146" i="36"/>
  <c r="Q146" i="36" s="1"/>
  <c r="K146" i="36"/>
  <c r="J146" i="36"/>
  <c r="I146" i="36"/>
  <c r="H146" i="36"/>
  <c r="P139" i="36"/>
  <c r="O139" i="36"/>
  <c r="N139" i="36"/>
  <c r="M139" i="36"/>
  <c r="L139" i="36"/>
  <c r="K139" i="36"/>
  <c r="J139" i="36"/>
  <c r="I139" i="36"/>
  <c r="H139" i="36"/>
  <c r="O132" i="36"/>
  <c r="N132" i="36"/>
  <c r="M132" i="36"/>
  <c r="L132" i="36"/>
  <c r="K132" i="36"/>
  <c r="J132" i="36"/>
  <c r="I132" i="36"/>
  <c r="H132" i="36"/>
  <c r="O128" i="36"/>
  <c r="N128" i="36"/>
  <c r="M128" i="36"/>
  <c r="L128" i="36"/>
  <c r="K128" i="36"/>
  <c r="J128" i="36"/>
  <c r="I128" i="36"/>
  <c r="H128" i="36"/>
  <c r="O124" i="36"/>
  <c r="N124" i="36"/>
  <c r="M124" i="36"/>
  <c r="L124" i="36"/>
  <c r="K124" i="36"/>
  <c r="J124" i="36"/>
  <c r="I124" i="36"/>
  <c r="H124" i="36"/>
  <c r="P120" i="36"/>
  <c r="O120" i="36"/>
  <c r="N120" i="36"/>
  <c r="M120" i="36"/>
  <c r="L120" i="36"/>
  <c r="K120" i="36"/>
  <c r="J120" i="36"/>
  <c r="I120" i="36"/>
  <c r="H120" i="36"/>
  <c r="O115" i="36"/>
  <c r="N115" i="36"/>
  <c r="M115" i="36"/>
  <c r="L115" i="36"/>
  <c r="K115" i="36"/>
  <c r="J115" i="36"/>
  <c r="I115" i="36"/>
  <c r="H115" i="36"/>
  <c r="O109" i="36"/>
  <c r="N109" i="36"/>
  <c r="M109" i="36"/>
  <c r="L109" i="36"/>
  <c r="K109" i="36"/>
  <c r="J109" i="36"/>
  <c r="I109" i="36"/>
  <c r="H109" i="36"/>
  <c r="O104" i="36"/>
  <c r="N104" i="36"/>
  <c r="M104" i="36"/>
  <c r="L104" i="36"/>
  <c r="K104" i="36"/>
  <c r="J104" i="36"/>
  <c r="I104" i="36"/>
  <c r="H104" i="36"/>
  <c r="O96" i="36"/>
  <c r="N96" i="36"/>
  <c r="M96" i="36"/>
  <c r="L96" i="36"/>
  <c r="P96" i="36" s="1"/>
  <c r="K96" i="36"/>
  <c r="J96" i="36"/>
  <c r="I96" i="36"/>
  <c r="H96" i="36"/>
  <c r="O91" i="36"/>
  <c r="N91" i="36"/>
  <c r="M91" i="36"/>
  <c r="L91" i="36"/>
  <c r="Q91" i="36" s="1"/>
  <c r="K91" i="36"/>
  <c r="J91" i="36"/>
  <c r="I91" i="36"/>
  <c r="H91" i="36"/>
  <c r="O84" i="36"/>
  <c r="N84" i="36"/>
  <c r="M84" i="36"/>
  <c r="L84" i="36"/>
  <c r="Q84" i="36" s="1"/>
  <c r="K84" i="36"/>
  <c r="J84" i="36"/>
  <c r="I84" i="36"/>
  <c r="H84" i="36"/>
  <c r="O77" i="36"/>
  <c r="N77" i="36"/>
  <c r="M77" i="36"/>
  <c r="L77" i="36"/>
  <c r="P77" i="36" s="1"/>
  <c r="K77" i="36"/>
  <c r="J77" i="36"/>
  <c r="I77" i="36"/>
  <c r="H77" i="36"/>
  <c r="P72" i="36"/>
  <c r="O72" i="36"/>
  <c r="N72" i="36"/>
  <c r="M72" i="36"/>
  <c r="L72" i="36"/>
  <c r="K72" i="36"/>
  <c r="J72" i="36"/>
  <c r="I72" i="36"/>
  <c r="H72" i="36"/>
  <c r="O67" i="36"/>
  <c r="N67" i="36"/>
  <c r="M67" i="36"/>
  <c r="L67" i="36"/>
  <c r="K67" i="36"/>
  <c r="J67" i="36"/>
  <c r="I67" i="36"/>
  <c r="H67" i="36"/>
  <c r="O11" i="36"/>
  <c r="N11" i="36"/>
  <c r="M11" i="36"/>
  <c r="L11" i="36"/>
  <c r="K11" i="36"/>
  <c r="J11" i="36"/>
  <c r="J263" i="36" s="1"/>
  <c r="I11" i="36"/>
  <c r="H11" i="36"/>
  <c r="H263" i="36" s="1"/>
  <c r="G11" i="36"/>
  <c r="M18" i="37"/>
  <c r="L18" i="37"/>
  <c r="K18" i="37"/>
  <c r="P18" i="37" s="1"/>
  <c r="J18" i="37"/>
  <c r="I18" i="37"/>
  <c r="H18" i="37"/>
  <c r="G18" i="37"/>
  <c r="F18" i="37"/>
  <c r="P15" i="37"/>
  <c r="O15" i="37"/>
  <c r="P14" i="37"/>
  <c r="O14" i="37"/>
  <c r="P13" i="37"/>
  <c r="P12" i="37"/>
  <c r="O12" i="37"/>
  <c r="P11" i="37"/>
  <c r="O11" i="37"/>
  <c r="P10" i="37"/>
  <c r="O10" i="37"/>
  <c r="H35" i="40"/>
  <c r="G34" i="40"/>
  <c r="J34" i="40" s="1"/>
  <c r="F34" i="40"/>
  <c r="I34" i="40" s="1"/>
  <c r="J33" i="40"/>
  <c r="I33" i="40"/>
  <c r="G33" i="40"/>
  <c r="I32" i="40"/>
  <c r="G32" i="40"/>
  <c r="J32" i="40" s="1"/>
  <c r="I31" i="40"/>
  <c r="G31" i="40"/>
  <c r="J31" i="40" s="1"/>
  <c r="J30" i="40"/>
  <c r="I30" i="40"/>
  <c r="G30" i="40"/>
  <c r="I29" i="40"/>
  <c r="G29" i="40"/>
  <c r="J29" i="40" s="1"/>
  <c r="I28" i="40"/>
  <c r="G28" i="40"/>
  <c r="J28" i="40" s="1"/>
  <c r="G27" i="40"/>
  <c r="J27" i="40" s="1"/>
  <c r="F27" i="40"/>
  <c r="I27" i="40" s="1"/>
  <c r="I26" i="40"/>
  <c r="G26" i="40"/>
  <c r="J26" i="40" s="1"/>
  <c r="J25" i="40"/>
  <c r="I25" i="40"/>
  <c r="G25" i="40"/>
  <c r="I24" i="40"/>
  <c r="G24" i="40"/>
  <c r="J24" i="40" s="1"/>
  <c r="I23" i="40"/>
  <c r="G23" i="40"/>
  <c r="J23" i="40" s="1"/>
  <c r="I22" i="40"/>
  <c r="G22" i="40"/>
  <c r="J22" i="40" s="1"/>
  <c r="I21" i="40"/>
  <c r="G21" i="40"/>
  <c r="J21" i="40" s="1"/>
  <c r="J20" i="40"/>
  <c r="I20" i="40"/>
  <c r="G20" i="40"/>
  <c r="J19" i="40"/>
  <c r="I19" i="40"/>
  <c r="G19" i="40"/>
  <c r="I18" i="40"/>
  <c r="G18" i="40"/>
  <c r="J18" i="40" s="1"/>
  <c r="J17" i="40"/>
  <c r="I17" i="40"/>
  <c r="G17" i="40"/>
  <c r="I16" i="40"/>
  <c r="G16" i="40"/>
  <c r="J16" i="40" s="1"/>
  <c r="I15" i="40"/>
  <c r="G15" i="40"/>
  <c r="J15" i="40" s="1"/>
  <c r="I14" i="40"/>
  <c r="G14" i="40"/>
  <c r="J14" i="40" s="1"/>
  <c r="F14" i="40"/>
  <c r="F35" i="40" s="1"/>
  <c r="I13" i="40"/>
  <c r="G13" i="40"/>
  <c r="J13" i="40" s="1"/>
  <c r="J12" i="40"/>
  <c r="I12" i="40"/>
  <c r="G12" i="40"/>
  <c r="I11" i="40"/>
  <c r="G11" i="40"/>
  <c r="J11" i="40" s="1"/>
  <c r="I10" i="40"/>
  <c r="G10" i="40"/>
  <c r="J10" i="40" s="1"/>
  <c r="I9" i="40"/>
  <c r="G9" i="40"/>
  <c r="G35" i="40" s="1"/>
  <c r="I47" i="10"/>
  <c r="G47" i="10"/>
  <c r="J47" i="10" s="1"/>
  <c r="F47" i="10"/>
  <c r="I46" i="10"/>
  <c r="G46" i="10"/>
  <c r="G45" i="10"/>
  <c r="J45" i="10" s="1"/>
  <c r="F45" i="10"/>
  <c r="I45" i="10" s="1"/>
  <c r="J44" i="10"/>
  <c r="I44" i="10"/>
  <c r="G44" i="10"/>
  <c r="J43" i="10"/>
  <c r="I43" i="10"/>
  <c r="G43" i="10"/>
  <c r="I42" i="10"/>
  <c r="G42" i="10"/>
  <c r="J42" i="10" s="1"/>
  <c r="G41" i="10"/>
  <c r="J41" i="10" s="1"/>
  <c r="F41" i="10"/>
  <c r="I41" i="10" s="1"/>
  <c r="I40" i="10"/>
  <c r="G40" i="10"/>
  <c r="J40" i="10" s="1"/>
  <c r="J39" i="10"/>
  <c r="I39" i="10"/>
  <c r="G39" i="10"/>
  <c r="J38" i="10"/>
  <c r="I38" i="10"/>
  <c r="G38" i="10"/>
  <c r="I37" i="10"/>
  <c r="G37" i="10"/>
  <c r="J37" i="10" s="1"/>
  <c r="F37" i="10"/>
  <c r="I36" i="10"/>
  <c r="G36" i="10"/>
  <c r="J36" i="10" s="1"/>
  <c r="I35" i="10"/>
  <c r="G35" i="10"/>
  <c r="J35" i="10" s="1"/>
  <c r="J34" i="10"/>
  <c r="G34" i="10"/>
  <c r="F34" i="10"/>
  <c r="I34" i="10" s="1"/>
  <c r="I33" i="10"/>
  <c r="G33" i="10"/>
  <c r="J33" i="10" s="1"/>
  <c r="J32" i="10"/>
  <c r="I32" i="10"/>
  <c r="G32" i="10"/>
  <c r="I31" i="10"/>
  <c r="G31" i="10"/>
  <c r="J31" i="10" s="1"/>
  <c r="G30" i="10"/>
  <c r="J30" i="10" s="1"/>
  <c r="F30" i="10"/>
  <c r="I30" i="10" s="1"/>
  <c r="I29" i="10"/>
  <c r="G29" i="10"/>
  <c r="J29" i="10" s="1"/>
  <c r="I28" i="10"/>
  <c r="G28" i="10"/>
  <c r="J28" i="10" s="1"/>
  <c r="J27" i="10"/>
  <c r="I27" i="10"/>
  <c r="G27" i="10"/>
  <c r="I26" i="10"/>
  <c r="G26" i="10"/>
  <c r="J26" i="10" s="1"/>
  <c r="I25" i="10"/>
  <c r="G25" i="10"/>
  <c r="J25" i="10" s="1"/>
  <c r="I24" i="10"/>
  <c r="G24" i="10"/>
  <c r="I23" i="10"/>
  <c r="G23" i="10"/>
  <c r="J23" i="10" s="1"/>
  <c r="I22" i="10"/>
  <c r="G22" i="10"/>
  <c r="J22" i="10" s="1"/>
  <c r="J21" i="10"/>
  <c r="G21" i="10"/>
  <c r="F21" i="10"/>
  <c r="I21" i="10" s="1"/>
  <c r="G20" i="10"/>
  <c r="J20" i="10" s="1"/>
  <c r="F20" i="10"/>
  <c r="I20" i="10" s="1"/>
  <c r="J19" i="10"/>
  <c r="G19" i="10"/>
  <c r="F19" i="10"/>
  <c r="I19" i="10" s="1"/>
  <c r="G18" i="10"/>
  <c r="J18" i="10" s="1"/>
  <c r="F18" i="10"/>
  <c r="I18" i="10" s="1"/>
  <c r="J17" i="10"/>
  <c r="I17" i="10"/>
  <c r="G17" i="10"/>
  <c r="J16" i="10"/>
  <c r="G16" i="10"/>
  <c r="F16" i="10"/>
  <c r="I16" i="10" s="1"/>
  <c r="J15" i="10"/>
  <c r="I15" i="10"/>
  <c r="G15" i="10"/>
  <c r="J14" i="10"/>
  <c r="I14" i="10"/>
  <c r="G14" i="10"/>
  <c r="F14" i="10"/>
  <c r="I13" i="10"/>
  <c r="G13" i="10"/>
  <c r="J13" i="10" s="1"/>
  <c r="I12" i="10"/>
  <c r="G12" i="10"/>
  <c r="J12" i="10" s="1"/>
  <c r="F12" i="10"/>
  <c r="G11" i="10"/>
  <c r="J11" i="10" s="1"/>
  <c r="F11" i="10"/>
  <c r="I11" i="10" s="1"/>
  <c r="J10" i="10"/>
  <c r="I10" i="10"/>
  <c r="G10" i="10"/>
  <c r="F10" i="10"/>
  <c r="I9" i="10"/>
  <c r="H9" i="10"/>
  <c r="H48" i="10" s="1"/>
  <c r="G9" i="10"/>
  <c r="F9" i="10"/>
  <c r="F48" i="10" s="1"/>
  <c r="J8" i="10"/>
  <c r="I8" i="10"/>
  <c r="G8" i="10"/>
  <c r="G48" i="10" s="1"/>
  <c r="I263" i="36" l="1"/>
  <c r="K263" i="36"/>
  <c r="Q11" i="36"/>
  <c r="Q67" i="36"/>
  <c r="Q72" i="36"/>
  <c r="P160" i="36"/>
  <c r="Q188" i="36"/>
  <c r="P222" i="36"/>
  <c r="Q252" i="36"/>
  <c r="M263" i="36"/>
  <c r="Q96" i="36"/>
  <c r="Q170" i="36"/>
  <c r="Q192" i="36"/>
  <c r="Q197" i="36"/>
  <c r="Q235" i="36"/>
  <c r="Q256" i="36"/>
  <c r="Q258" i="36"/>
  <c r="N263" i="36"/>
  <c r="Q104" i="36"/>
  <c r="Q109" i="36"/>
  <c r="Q115" i="36"/>
  <c r="Q120" i="36"/>
  <c r="P172" i="36"/>
  <c r="Q204" i="36"/>
  <c r="P238" i="36"/>
  <c r="L263" i="36"/>
  <c r="P263" i="36" s="1"/>
  <c r="Q124" i="36"/>
  <c r="Q128" i="36"/>
  <c r="Q132" i="36"/>
  <c r="Q139" i="36"/>
  <c r="Q184" i="36"/>
  <c r="Q207" i="36"/>
  <c r="Q213" i="36"/>
  <c r="Q248" i="36"/>
  <c r="C18" i="37"/>
  <c r="O18" i="37" s="1"/>
  <c r="D18" i="37"/>
  <c r="P91" i="36"/>
  <c r="P115" i="36"/>
  <c r="P132" i="36"/>
  <c r="P157" i="36"/>
  <c r="P67" i="36"/>
  <c r="P104" i="36"/>
  <c r="P124" i="36"/>
  <c r="P146" i="36"/>
  <c r="P164" i="36"/>
  <c r="P176" i="36"/>
  <c r="P192" i="36"/>
  <c r="P207" i="36"/>
  <c r="P229" i="36"/>
  <c r="P241" i="36"/>
  <c r="P256" i="36"/>
  <c r="Q77" i="36"/>
  <c r="P11" i="36"/>
  <c r="P84" i="36"/>
  <c r="P109" i="36"/>
  <c r="P128" i="36"/>
  <c r="P153" i="36"/>
  <c r="P168" i="36"/>
  <c r="P180" i="36"/>
  <c r="P197" i="36"/>
  <c r="P213" i="36"/>
  <c r="P232" i="36"/>
  <c r="P243" i="36"/>
  <c r="P258" i="36"/>
  <c r="J35" i="40"/>
  <c r="J9" i="40"/>
  <c r="I35" i="40"/>
  <c r="J9" i="10"/>
  <c r="Q263" i="36" l="1"/>
  <c r="G35" i="39"/>
  <c r="F35" i="39"/>
  <c r="G34" i="39"/>
  <c r="F34" i="39"/>
  <c r="G33" i="39"/>
  <c r="F33" i="39"/>
  <c r="G32" i="39"/>
  <c r="F32" i="39"/>
  <c r="G31" i="39"/>
  <c r="F31" i="39"/>
  <c r="E30" i="39"/>
  <c r="D30" i="39"/>
  <c r="C30" i="39"/>
  <c r="G29" i="39"/>
  <c r="F29" i="39"/>
  <c r="G28" i="39"/>
  <c r="F28" i="39"/>
  <c r="G27" i="39"/>
  <c r="F27" i="39"/>
  <c r="G26" i="39"/>
  <c r="F26" i="39"/>
  <c r="G25" i="39"/>
  <c r="F25" i="39"/>
  <c r="G24" i="39"/>
  <c r="F24" i="39"/>
  <c r="G23" i="39"/>
  <c r="F23" i="39"/>
  <c r="G22" i="39"/>
  <c r="F22" i="39"/>
  <c r="G21" i="39"/>
  <c r="F21" i="39"/>
  <c r="G20" i="39"/>
  <c r="F20" i="39"/>
  <c r="G19" i="39"/>
  <c r="F19" i="39"/>
  <c r="G18" i="39"/>
  <c r="F18" i="39"/>
  <c r="G17" i="39"/>
  <c r="F17" i="39"/>
  <c r="G16" i="39"/>
  <c r="F16" i="39"/>
  <c r="G15" i="39"/>
  <c r="F15" i="39"/>
  <c r="G14" i="39"/>
  <c r="F14" i="39"/>
  <c r="G13" i="39"/>
  <c r="F13" i="39"/>
  <c r="G12" i="39"/>
  <c r="F12" i="39"/>
  <c r="G11" i="39"/>
  <c r="F11" i="39"/>
  <c r="G10" i="39"/>
  <c r="F10" i="39"/>
  <c r="G9" i="39"/>
  <c r="E9" i="39"/>
  <c r="E36" i="39" s="1"/>
  <c r="D9" i="39"/>
  <c r="C9" i="39"/>
  <c r="C36" i="39" s="1"/>
  <c r="G8" i="39"/>
  <c r="F8" i="39"/>
  <c r="C39" i="14"/>
  <c r="D37" i="14" s="1"/>
  <c r="J38" i="14"/>
  <c r="I38" i="14"/>
  <c r="J37" i="14"/>
  <c r="I37" i="14"/>
  <c r="J36" i="14"/>
  <c r="I36" i="14"/>
  <c r="J35" i="14"/>
  <c r="I35" i="14"/>
  <c r="J34" i="14"/>
  <c r="I34" i="14"/>
  <c r="D34" i="14"/>
  <c r="I33" i="14"/>
  <c r="I32" i="14"/>
  <c r="G32" i="14"/>
  <c r="J32" i="14" s="1"/>
  <c r="E32" i="14"/>
  <c r="C32" i="14"/>
  <c r="D32" i="14" s="1"/>
  <c r="J31" i="14"/>
  <c r="I31" i="14"/>
  <c r="J30" i="14"/>
  <c r="I30" i="14"/>
  <c r="I29" i="14"/>
  <c r="J29" i="14" s="1"/>
  <c r="J28" i="14"/>
  <c r="I28" i="14"/>
  <c r="J27" i="14"/>
  <c r="I27" i="14"/>
  <c r="J26" i="14"/>
  <c r="I26" i="14"/>
  <c r="J25" i="14"/>
  <c r="I25" i="14"/>
  <c r="J24" i="14"/>
  <c r="I24" i="14"/>
  <c r="J23" i="14"/>
  <c r="I23" i="14"/>
  <c r="D23" i="14"/>
  <c r="J22" i="14"/>
  <c r="I22" i="14"/>
  <c r="J21" i="14"/>
  <c r="I21" i="14"/>
  <c r="J20" i="14"/>
  <c r="I20" i="14"/>
  <c r="J19" i="14"/>
  <c r="I19" i="14"/>
  <c r="J18" i="14"/>
  <c r="I18" i="14"/>
  <c r="J17" i="14"/>
  <c r="I17" i="14"/>
  <c r="J16" i="14"/>
  <c r="I16" i="14"/>
  <c r="J15" i="14"/>
  <c r="I15" i="14"/>
  <c r="D15" i="14"/>
  <c r="J14" i="14"/>
  <c r="I14" i="14"/>
  <c r="J13" i="14"/>
  <c r="I13" i="14"/>
  <c r="J12" i="14"/>
  <c r="I12" i="14"/>
  <c r="J11" i="14"/>
  <c r="I11" i="14"/>
  <c r="G10" i="14"/>
  <c r="G39" i="14" s="1"/>
  <c r="E10" i="14"/>
  <c r="C10" i="14"/>
  <c r="D10" i="14" s="1"/>
  <c r="J9" i="14"/>
  <c r="I9" i="14"/>
  <c r="F30" i="39" l="1"/>
  <c r="F36" i="39" s="1"/>
  <c r="G30" i="39"/>
  <c r="D36" i="39"/>
  <c r="G36" i="39" s="1"/>
  <c r="F9" i="39"/>
  <c r="H35" i="14"/>
  <c r="H24" i="14"/>
  <c r="H16" i="14"/>
  <c r="H13" i="14"/>
  <c r="I39" i="14"/>
  <c r="H33" i="14"/>
  <c r="H27" i="14"/>
  <c r="H19" i="14"/>
  <c r="H11" i="14"/>
  <c r="H39" i="14"/>
  <c r="H38" i="14"/>
  <c r="H22" i="14"/>
  <c r="H14" i="14"/>
  <c r="H21" i="14"/>
  <c r="H36" i="14"/>
  <c r="H30" i="14"/>
  <c r="H25" i="14"/>
  <c r="H17" i="14"/>
  <c r="H28" i="14"/>
  <c r="H20" i="14"/>
  <c r="H12" i="14"/>
  <c r="H34" i="14"/>
  <c r="H23" i="14"/>
  <c r="H15" i="14"/>
  <c r="H37" i="14"/>
  <c r="H31" i="14"/>
  <c r="H26" i="14"/>
  <c r="H18" i="14"/>
  <c r="H9" i="14"/>
  <c r="H10" i="14"/>
  <c r="D12" i="14"/>
  <c r="D20" i="14"/>
  <c r="D28" i="14"/>
  <c r="H32" i="14"/>
  <c r="D39" i="14"/>
  <c r="I10" i="14"/>
  <c r="D25" i="14"/>
  <c r="D30" i="14"/>
  <c r="D36" i="14"/>
  <c r="E39" i="14"/>
  <c r="J10" i="14"/>
  <c r="D14" i="14"/>
  <c r="D22" i="14"/>
  <c r="F25" i="14"/>
  <c r="D17" i="14"/>
  <c r="D11" i="14"/>
  <c r="D19" i="14"/>
  <c r="D27" i="14"/>
  <c r="D33" i="14"/>
  <c r="D16" i="14"/>
  <c r="D24" i="14"/>
  <c r="D35" i="14"/>
  <c r="D21" i="14"/>
  <c r="D29" i="14"/>
  <c r="D13" i="14"/>
  <c r="D9" i="14"/>
  <c r="D18" i="14"/>
  <c r="D26" i="14"/>
  <c r="F29" i="14"/>
  <c r="D31" i="14"/>
  <c r="F21" i="14" l="1"/>
  <c r="F13" i="14"/>
  <c r="F31" i="14"/>
  <c r="F26" i="14"/>
  <c r="F18" i="14"/>
  <c r="F9" i="14"/>
  <c r="F35" i="14"/>
  <c r="F24" i="14"/>
  <c r="F16" i="14"/>
  <c r="F33" i="14"/>
  <c r="F27" i="14"/>
  <c r="F19" i="14"/>
  <c r="F11" i="14"/>
  <c r="F38" i="14"/>
  <c r="F22" i="14"/>
  <c r="F14" i="14"/>
  <c r="F37" i="14"/>
  <c r="F39" i="14"/>
  <c r="F36" i="14"/>
  <c r="F30" i="14"/>
  <c r="F17" i="14"/>
  <c r="F12" i="14"/>
  <c r="F28" i="14"/>
  <c r="F20" i="14"/>
  <c r="F34" i="14"/>
  <c r="F23" i="14"/>
  <c r="F15" i="14"/>
  <c r="J39" i="14"/>
  <c r="F10" i="14"/>
  <c r="F32" i="14"/>
  <c r="E21" i="13" l="1"/>
  <c r="F21" i="13" s="1"/>
  <c r="C21" i="13"/>
  <c r="D12" i="13" s="1"/>
  <c r="I20" i="13"/>
  <c r="J19" i="13"/>
  <c r="I19" i="13"/>
  <c r="J18" i="13"/>
  <c r="I18" i="13"/>
  <c r="F18" i="13"/>
  <c r="J17" i="13"/>
  <c r="I17" i="13"/>
  <c r="F17" i="13"/>
  <c r="J16" i="13"/>
  <c r="I16" i="13"/>
  <c r="F16" i="13"/>
  <c r="J15" i="13"/>
  <c r="I15" i="13"/>
  <c r="F15" i="13"/>
  <c r="J14" i="13"/>
  <c r="I14" i="13"/>
  <c r="F14" i="13"/>
  <c r="J13" i="13"/>
  <c r="I13" i="13"/>
  <c r="F13" i="13"/>
  <c r="J12" i="13"/>
  <c r="I12" i="13"/>
  <c r="F12" i="13"/>
  <c r="J11" i="13"/>
  <c r="I11" i="13"/>
  <c r="F11" i="13"/>
  <c r="J10" i="13"/>
  <c r="I10" i="13"/>
  <c r="G10" i="13"/>
  <c r="H10" i="13" s="1"/>
  <c r="F10" i="13"/>
  <c r="G9" i="13"/>
  <c r="G21" i="13" s="1"/>
  <c r="F9" i="13"/>
  <c r="E21" i="38"/>
  <c r="G21" i="38" s="1"/>
  <c r="D21" i="38"/>
  <c r="G20" i="38"/>
  <c r="F20" i="38"/>
  <c r="G19" i="38"/>
  <c r="F19" i="38"/>
  <c r="G18" i="38"/>
  <c r="F18" i="38"/>
  <c r="G17" i="38"/>
  <c r="F17" i="38"/>
  <c r="G16" i="38"/>
  <c r="F16" i="38"/>
  <c r="G15" i="38"/>
  <c r="F15" i="38"/>
  <c r="G14" i="38"/>
  <c r="F14" i="38"/>
  <c r="G13" i="38"/>
  <c r="F13" i="38"/>
  <c r="G12" i="38"/>
  <c r="F12" i="38"/>
  <c r="G11" i="38"/>
  <c r="F11" i="38"/>
  <c r="G10" i="38"/>
  <c r="F10" i="38"/>
  <c r="G9" i="38"/>
  <c r="F9" i="38"/>
  <c r="C9" i="38"/>
  <c r="C21" i="38" s="1"/>
  <c r="M45" i="2"/>
  <c r="L45" i="2"/>
  <c r="K45" i="2"/>
  <c r="J45" i="2"/>
  <c r="I45" i="2"/>
  <c r="G45" i="2"/>
  <c r="M44" i="2"/>
  <c r="L44" i="2"/>
  <c r="K44" i="2"/>
  <c r="J44" i="2"/>
  <c r="I44" i="2"/>
  <c r="G44" i="2"/>
  <c r="M43" i="2"/>
  <c r="L43" i="2"/>
  <c r="K43" i="2"/>
  <c r="J43" i="2"/>
  <c r="I43" i="2"/>
  <c r="G43" i="2"/>
  <c r="M42" i="2"/>
  <c r="L42" i="2"/>
  <c r="K42" i="2"/>
  <c r="J42" i="2"/>
  <c r="I42" i="2"/>
  <c r="G42" i="2"/>
  <c r="M41" i="2"/>
  <c r="L41" i="2"/>
  <c r="K41" i="2"/>
  <c r="J41" i="2"/>
  <c r="I41" i="2"/>
  <c r="G41" i="2"/>
  <c r="M40" i="2"/>
  <c r="L40" i="2"/>
  <c r="K40" i="2"/>
  <c r="J40" i="2"/>
  <c r="I40" i="2"/>
  <c r="G40" i="2"/>
  <c r="H39" i="2"/>
  <c r="J39" i="2" s="1"/>
  <c r="F39" i="2"/>
  <c r="L39" i="2" s="1"/>
  <c r="E39" i="2"/>
  <c r="E38" i="2" s="1"/>
  <c r="D39" i="2"/>
  <c r="D38" i="2" s="1"/>
  <c r="C39" i="2"/>
  <c r="C38" i="2"/>
  <c r="M36" i="2"/>
  <c r="L36" i="2"/>
  <c r="K36" i="2"/>
  <c r="J36" i="2"/>
  <c r="I36" i="2"/>
  <c r="G36" i="2"/>
  <c r="M35" i="2"/>
  <c r="L35" i="2"/>
  <c r="K35" i="2"/>
  <c r="J35" i="2"/>
  <c r="I35" i="2"/>
  <c r="G35" i="2"/>
  <c r="M34" i="2"/>
  <c r="L34" i="2"/>
  <c r="K34" i="2"/>
  <c r="J34" i="2"/>
  <c r="I34" i="2"/>
  <c r="G34" i="2"/>
  <c r="M33" i="2"/>
  <c r="L33" i="2"/>
  <c r="K33" i="2"/>
  <c r="J33" i="2"/>
  <c r="I33" i="2"/>
  <c r="G33" i="2"/>
  <c r="M32" i="2"/>
  <c r="L32" i="2"/>
  <c r="K32" i="2"/>
  <c r="J32" i="2"/>
  <c r="I32" i="2"/>
  <c r="G32" i="2"/>
  <c r="M31" i="2"/>
  <c r="L31" i="2"/>
  <c r="J31" i="2"/>
  <c r="G31" i="2"/>
  <c r="M30" i="2"/>
  <c r="L30" i="2"/>
  <c r="K30" i="2"/>
  <c r="I30" i="2"/>
  <c r="G30" i="2"/>
  <c r="M29" i="2"/>
  <c r="L29" i="2"/>
  <c r="K29" i="2"/>
  <c r="J29" i="2"/>
  <c r="I29" i="2"/>
  <c r="G29" i="2"/>
  <c r="M28" i="2"/>
  <c r="L28" i="2"/>
  <c r="K28" i="2"/>
  <c r="J28" i="2"/>
  <c r="I28" i="2"/>
  <c r="G28" i="2"/>
  <c r="M27" i="2"/>
  <c r="L27" i="2"/>
  <c r="K27" i="2"/>
  <c r="J27" i="2"/>
  <c r="I27" i="2"/>
  <c r="G27" i="2"/>
  <c r="G25" i="2" s="1"/>
  <c r="M26" i="2"/>
  <c r="L26" i="2"/>
  <c r="K26" i="2"/>
  <c r="J26" i="2"/>
  <c r="I26" i="2"/>
  <c r="G26" i="2"/>
  <c r="H25" i="2"/>
  <c r="H24" i="2" s="1"/>
  <c r="F25" i="2"/>
  <c r="M25" i="2" s="1"/>
  <c r="E25" i="2"/>
  <c r="E24" i="2" s="1"/>
  <c r="D25" i="2"/>
  <c r="C25" i="2"/>
  <c r="C24" i="2" s="1"/>
  <c r="M23" i="2"/>
  <c r="L23" i="2"/>
  <c r="K23" i="2"/>
  <c r="J23" i="2"/>
  <c r="I23" i="2"/>
  <c r="G23" i="2"/>
  <c r="M22" i="2"/>
  <c r="L22" i="2"/>
  <c r="K22" i="2"/>
  <c r="J22" i="2"/>
  <c r="I22" i="2"/>
  <c r="G22" i="2"/>
  <c r="M21" i="2"/>
  <c r="L21" i="2"/>
  <c r="K21" i="2"/>
  <c r="J21" i="2"/>
  <c r="I21" i="2"/>
  <c r="G21" i="2"/>
  <c r="M20" i="2"/>
  <c r="L20" i="2"/>
  <c r="K20" i="2"/>
  <c r="J20" i="2"/>
  <c r="I20" i="2"/>
  <c r="G20" i="2"/>
  <c r="H19" i="2"/>
  <c r="M19" i="2" s="1"/>
  <c r="F19" i="2"/>
  <c r="E19" i="2"/>
  <c r="E15" i="2" s="1"/>
  <c r="D19" i="2"/>
  <c r="C19" i="2"/>
  <c r="M18" i="2"/>
  <c r="L18" i="2"/>
  <c r="K18" i="2"/>
  <c r="J18" i="2"/>
  <c r="I18" i="2"/>
  <c r="G18" i="2"/>
  <c r="M17" i="2"/>
  <c r="L17" i="2"/>
  <c r="K17" i="2"/>
  <c r="J17" i="2"/>
  <c r="I17" i="2"/>
  <c r="G17" i="2"/>
  <c r="M16" i="2"/>
  <c r="L16" i="2"/>
  <c r="K16" i="2"/>
  <c r="J16" i="2"/>
  <c r="I16" i="2"/>
  <c r="G16" i="2"/>
  <c r="H15" i="2"/>
  <c r="H14" i="2" s="1"/>
  <c r="F15" i="2"/>
  <c r="D15" i="2"/>
  <c r="C15" i="2"/>
  <c r="M13" i="2"/>
  <c r="L13" i="2"/>
  <c r="K13" i="2"/>
  <c r="J13" i="2"/>
  <c r="I13" i="2"/>
  <c r="G13" i="2"/>
  <c r="G12" i="2" s="1"/>
  <c r="M12" i="2"/>
  <c r="H12" i="2"/>
  <c r="F12" i="2"/>
  <c r="L12" i="2" s="1"/>
  <c r="E12" i="2"/>
  <c r="E6" i="2" s="1"/>
  <c r="D12" i="2"/>
  <c r="C12" i="2"/>
  <c r="J12" i="2" s="1"/>
  <c r="M11" i="2"/>
  <c r="L11" i="2"/>
  <c r="K11" i="2"/>
  <c r="J11" i="2"/>
  <c r="I11" i="2"/>
  <c r="G11" i="2"/>
  <c r="G8" i="2" s="1"/>
  <c r="M10" i="2"/>
  <c r="L10" i="2"/>
  <c r="K10" i="2"/>
  <c r="J10" i="2"/>
  <c r="I10" i="2"/>
  <c r="G10" i="2"/>
  <c r="M9" i="2"/>
  <c r="L9" i="2"/>
  <c r="K9" i="2"/>
  <c r="J9" i="2"/>
  <c r="I9" i="2"/>
  <c r="G9" i="2"/>
  <c r="H8" i="2"/>
  <c r="F8" i="2"/>
  <c r="K8" i="2" s="1"/>
  <c r="E8" i="2"/>
  <c r="D8" i="2"/>
  <c r="D6" i="2" s="1"/>
  <c r="C8" i="2"/>
  <c r="C6" i="2" s="1"/>
  <c r="M7" i="2"/>
  <c r="L7" i="2"/>
  <c r="K7" i="2"/>
  <c r="J7" i="2"/>
  <c r="I7" i="2"/>
  <c r="G7" i="2"/>
  <c r="G6" i="2" s="1"/>
  <c r="H6" i="2"/>
  <c r="F21" i="38" l="1"/>
  <c r="H18" i="13"/>
  <c r="I21" i="13"/>
  <c r="H13" i="13"/>
  <c r="H21" i="13"/>
  <c r="H16" i="13"/>
  <c r="H15" i="13"/>
  <c r="H19" i="13"/>
  <c r="H11" i="13"/>
  <c r="H14" i="13"/>
  <c r="H17" i="13"/>
  <c r="H12" i="13"/>
  <c r="H9" i="13"/>
  <c r="D14" i="13"/>
  <c r="D21" i="13"/>
  <c r="I9" i="13"/>
  <c r="D11" i="13"/>
  <c r="D19" i="13"/>
  <c r="J9" i="13"/>
  <c r="D16" i="13"/>
  <c r="F19" i="13"/>
  <c r="D10" i="13"/>
  <c r="D13" i="13"/>
  <c r="D18" i="13"/>
  <c r="D17" i="13"/>
  <c r="D9" i="13"/>
  <c r="D15" i="13"/>
  <c r="I8" i="2"/>
  <c r="J15" i="2"/>
  <c r="J19" i="2"/>
  <c r="J24" i="2"/>
  <c r="M8" i="2"/>
  <c r="G19" i="2"/>
  <c r="G15" i="2" s="1"/>
  <c r="G14" i="2" s="1"/>
  <c r="J8" i="2"/>
  <c r="F24" i="2"/>
  <c r="C14" i="2"/>
  <c r="C37" i="2" s="1"/>
  <c r="C46" i="2" s="1"/>
  <c r="J14" i="2"/>
  <c r="L25" i="2"/>
  <c r="M15" i="2"/>
  <c r="L19" i="2"/>
  <c r="G24" i="2"/>
  <c r="H37" i="2"/>
  <c r="I24" i="2"/>
  <c r="I15" i="2"/>
  <c r="E14" i="2"/>
  <c r="E37" i="2" s="1"/>
  <c r="E46" i="2" s="1"/>
  <c r="H38" i="2"/>
  <c r="J38" i="2" s="1"/>
  <c r="M39" i="2"/>
  <c r="D24" i="2"/>
  <c r="L24" i="2"/>
  <c r="I25" i="2"/>
  <c r="L8" i="2"/>
  <c r="F14" i="2"/>
  <c r="K15" i="2"/>
  <c r="F6" i="2"/>
  <c r="L15" i="2"/>
  <c r="I12" i="2"/>
  <c r="M24" i="2"/>
  <c r="J25" i="2"/>
  <c r="G39" i="2"/>
  <c r="I19" i="2"/>
  <c r="I39" i="2"/>
  <c r="K12" i="2"/>
  <c r="J6" i="2"/>
  <c r="K19" i="2"/>
  <c r="F38" i="2"/>
  <c r="K39" i="2"/>
  <c r="I6" i="2" l="1"/>
  <c r="L6" i="2"/>
  <c r="F37" i="2"/>
  <c r="M6" i="2"/>
  <c r="K6" i="2"/>
  <c r="K14" i="2"/>
  <c r="I14" i="2"/>
  <c r="L14" i="2"/>
  <c r="M14" i="2"/>
  <c r="G38" i="2"/>
  <c r="M38" i="2"/>
  <c r="L38" i="2"/>
  <c r="K38" i="2"/>
  <c r="I38" i="2"/>
  <c r="J37" i="2"/>
  <c r="H46" i="2"/>
  <c r="D14" i="2"/>
  <c r="D37" i="2" s="1"/>
  <c r="D46" i="2" s="1"/>
  <c r="K24" i="2"/>
  <c r="I37" i="2" l="1"/>
  <c r="G37" i="2"/>
  <c r="M37" i="2"/>
  <c r="L37" i="2"/>
  <c r="F46" i="2"/>
  <c r="K37" i="2"/>
  <c r="M46" i="2" l="1"/>
  <c r="L46" i="2"/>
  <c r="K46" i="2"/>
  <c r="I46" i="2"/>
  <c r="G46" i="2"/>
</calcChain>
</file>

<file path=xl/sharedStrings.xml><?xml version="1.0" encoding="utf-8"?>
<sst xmlns="http://schemas.openxmlformats.org/spreadsheetml/2006/main" count="848" uniqueCount="358">
  <si>
    <t>1.</t>
  </si>
  <si>
    <t>2.</t>
  </si>
  <si>
    <t>3.</t>
  </si>
  <si>
    <t>4.</t>
  </si>
  <si>
    <t>5.</t>
  </si>
  <si>
    <t>6.</t>
  </si>
  <si>
    <t>7.</t>
  </si>
  <si>
    <t>8.</t>
  </si>
  <si>
    <t>Įvykdymo procentas</t>
  </si>
  <si>
    <t xml:space="preserve"> tūkst. eurų</t>
  </si>
  <si>
    <t>Palūkanos</t>
  </si>
  <si>
    <t>Įstaigos pavadinimas</t>
  </si>
  <si>
    <t>Metinis patikslintas planas</t>
  </si>
  <si>
    <t>Įvykdyta</t>
  </si>
  <si>
    <t>Gargždų "Vaivorykštės" gimnazija</t>
  </si>
  <si>
    <t>Priekulės I.Simonaitytės gimnazija</t>
  </si>
  <si>
    <t>Endriejavo pagrindinė mokykla</t>
  </si>
  <si>
    <t>Gargždų "Minijos" progimnazija</t>
  </si>
  <si>
    <t>9.</t>
  </si>
  <si>
    <t>Dovilų pagrindinė mokykla</t>
  </si>
  <si>
    <t>10.</t>
  </si>
  <si>
    <t>11.</t>
  </si>
  <si>
    <t>Ketvergių pagrindinė mokykla</t>
  </si>
  <si>
    <t>12.</t>
  </si>
  <si>
    <t>Kretingalės pagrindinė mokykla</t>
  </si>
  <si>
    <t>13.</t>
  </si>
  <si>
    <t>14.</t>
  </si>
  <si>
    <t>Plikių I. Labutytės pagrindinė mokykla</t>
  </si>
  <si>
    <t>15.</t>
  </si>
  <si>
    <t>16.</t>
  </si>
  <si>
    <t>Vėžaičių pagrindinė mokykla</t>
  </si>
  <si>
    <t>17.</t>
  </si>
  <si>
    <t>Slengių mokykla-daugiafunkcis centras</t>
  </si>
  <si>
    <t>18.</t>
  </si>
  <si>
    <t>19.</t>
  </si>
  <si>
    <t>Gargždų lopšelis-darželis "Ąžuoliukas"</t>
  </si>
  <si>
    <t>20.</t>
  </si>
  <si>
    <t>Gargždų lopšelis-darželis "Gintarėlis"</t>
  </si>
  <si>
    <t>21.</t>
  </si>
  <si>
    <t>Gargždų lopšelis -darželis "Saulutė"</t>
  </si>
  <si>
    <t>22.</t>
  </si>
  <si>
    <t>23.</t>
  </si>
  <si>
    <t>24.</t>
  </si>
  <si>
    <t>25.</t>
  </si>
  <si>
    <t>26.</t>
  </si>
  <si>
    <t>Gargždų lopšelis-darželis "Naminukas"</t>
  </si>
  <si>
    <t>27.</t>
  </si>
  <si>
    <t>28.</t>
  </si>
  <si>
    <t>Priekulės vaikų lopšelis-darželis</t>
  </si>
  <si>
    <t>29.</t>
  </si>
  <si>
    <t>30.</t>
  </si>
  <si>
    <t>Gargždų muzikos mokykla</t>
  </si>
  <si>
    <t>31.</t>
  </si>
  <si>
    <t>32.</t>
  </si>
  <si>
    <t>33.</t>
  </si>
  <si>
    <t>Vaikų ir jaunimo laisvalaikio centras</t>
  </si>
  <si>
    <t>34.</t>
  </si>
  <si>
    <t>Švietimo centras</t>
  </si>
  <si>
    <t>35.</t>
  </si>
  <si>
    <t>Gargždų atviro jaunimo centras</t>
  </si>
  <si>
    <t>36.</t>
  </si>
  <si>
    <t>Klaipėdos rajono turizmo informacijos centras</t>
  </si>
  <si>
    <t>37.</t>
  </si>
  <si>
    <t>Klaipėdos r. savivaldybės visuomenės sveikatos biuras</t>
  </si>
  <si>
    <t>38.</t>
  </si>
  <si>
    <t>Gargždų socialinių paslaugų centras</t>
  </si>
  <si>
    <t>39.</t>
  </si>
  <si>
    <t>Klaipėdos rajono paramos šeimai centras</t>
  </si>
  <si>
    <t>40.</t>
  </si>
  <si>
    <t>Priekulės socialinių paslaugų centras</t>
  </si>
  <si>
    <t>Viliaus Gaigalaičio globos namai</t>
  </si>
  <si>
    <t>Jono Lankučio viešoji biblioteka</t>
  </si>
  <si>
    <t>Gargždų krašto muziejus</t>
  </si>
  <si>
    <t>Gargždų kultūros centras</t>
  </si>
  <si>
    <t>Kretingalės kultūros centras</t>
  </si>
  <si>
    <t>Veiviržėnų kultūros centras</t>
  </si>
  <si>
    <t>Vėžaičių kultūros centras</t>
  </si>
  <si>
    <t>Sporto centras</t>
  </si>
  <si>
    <t>Klaipėdos r. sav. priešgaisrinė tarnyba</t>
  </si>
  <si>
    <t>Savivaldybės administracija</t>
  </si>
  <si>
    <t>IŠ VISO PAJAMŲ:</t>
  </si>
  <si>
    <t xml:space="preserve">UŽ PATALPŲ NUOMĄ ĮMOKŲ Į SAVIVALDYBĖS BIUDŽETĄ PLANO ĮVYKDYMAS </t>
  </si>
  <si>
    <t xml:space="preserve">  tūkst. eurų</t>
  </si>
  <si>
    <t>Veiviržėnų Jurgio Šaulio gimnazija</t>
  </si>
  <si>
    <t>Asignavimų valdytojas</t>
  </si>
  <si>
    <t>Finansavimo šaltinis</t>
  </si>
  <si>
    <t>Įvykdymas</t>
  </si>
  <si>
    <t>Įvykdymo proc.</t>
  </si>
  <si>
    <t>Iš viso</t>
  </si>
  <si>
    <t>Iš jų:</t>
  </si>
  <si>
    <t>Paprastosios išlaidos</t>
  </si>
  <si>
    <t>Turtui įsigyti</t>
  </si>
  <si>
    <t>Iš jų darbo užmokesčiui</t>
  </si>
  <si>
    <t>Klaipėdos rajono savivaldybės administracija</t>
  </si>
  <si>
    <t>ES</t>
  </si>
  <si>
    <t>ML</t>
  </si>
  <si>
    <t>SB</t>
  </si>
  <si>
    <t>SL</t>
  </si>
  <si>
    <t>VBD</t>
  </si>
  <si>
    <t>VBES</t>
  </si>
  <si>
    <t>AA</t>
  </si>
  <si>
    <t>GŠV</t>
  </si>
  <si>
    <t>LA</t>
  </si>
  <si>
    <t>S</t>
  </si>
  <si>
    <t>LS</t>
  </si>
  <si>
    <t>KPPP</t>
  </si>
  <si>
    <t>Ž</t>
  </si>
  <si>
    <t>J.Lankučio viešoji biblioteka</t>
  </si>
  <si>
    <t>Gargždų " Vaivorykštės" gimnazija</t>
  </si>
  <si>
    <t>Priekulės Ievos Simonaitytės gimnazija</t>
  </si>
  <si>
    <t>Plikių Ievos Labutytės pagrindinė mokykla</t>
  </si>
  <si>
    <t>Gargždų lopšelis - darželis "Ąžuoliukas"</t>
  </si>
  <si>
    <t>Gargždų lopšelis - darželis "Gintarėlis"</t>
  </si>
  <si>
    <t>Gargždų lopšelis - darželis "Saulutė"</t>
  </si>
  <si>
    <t>Luminor Bank AS</t>
  </si>
  <si>
    <t>AB SEB bankas</t>
  </si>
  <si>
    <t>Pedagoginė psichologinė tarnyba</t>
  </si>
  <si>
    <t>Klaipėdos r. paramos šeimai centras</t>
  </si>
  <si>
    <t>Kontrolės ir audito tarnyba</t>
  </si>
  <si>
    <t>Klaipėdos r. Slengių mokykla - daugiafunkcis centras</t>
  </si>
  <si>
    <t>AB Šiaulių bankas Klaipėdos filialas</t>
  </si>
  <si>
    <t>Gargždų atviras jaunimo centras</t>
  </si>
  <si>
    <t>AS "Citadele banka"</t>
  </si>
  <si>
    <t>IŠ VISO:</t>
  </si>
  <si>
    <t>Mityba</t>
  </si>
  <si>
    <t>Medikamentai</t>
  </si>
  <si>
    <t>Ryšių paslaugos</t>
  </si>
  <si>
    <t>Transporto išlaikymas</t>
  </si>
  <si>
    <t>Apranga ir patalynė</t>
  </si>
  <si>
    <t>Komandiruotės</t>
  </si>
  <si>
    <t>Kvalifikacijos kėlimas</t>
  </si>
  <si>
    <t>Komunalinės paslaugos</t>
  </si>
  <si>
    <t>Reprezentacinės išlaidos</t>
  </si>
  <si>
    <t>Subsidijos</t>
  </si>
  <si>
    <t>Socialinės išmokos</t>
  </si>
  <si>
    <t>Kitos išlaidos</t>
  </si>
  <si>
    <t>Žemė</t>
  </si>
  <si>
    <t>Pastatai ir statiniai</t>
  </si>
  <si>
    <t>Iš viso:</t>
  </si>
  <si>
    <t>Asignavimai pagal valstybės funkcijas</t>
  </si>
  <si>
    <t>IŠ VISO ASIGNAVIMŲ:</t>
  </si>
  <si>
    <t>2 lentelė</t>
  </si>
  <si>
    <t>3 lentelė</t>
  </si>
  <si>
    <t>9 lentelė</t>
  </si>
  <si>
    <t xml:space="preserve"> Bendros valstybės paslaugos</t>
  </si>
  <si>
    <t xml:space="preserve"> Gynyba</t>
  </si>
  <si>
    <t xml:space="preserve"> Viešoji tvarka ir visuomenės apsauga</t>
  </si>
  <si>
    <t xml:space="preserve"> Ekonomika</t>
  </si>
  <si>
    <t xml:space="preserve"> Aplinkos apsauga</t>
  </si>
  <si>
    <t xml:space="preserve"> Būstas ir komunalinis ūkis</t>
  </si>
  <si>
    <t xml:space="preserve"> Poilsis, kultūra ir religija</t>
  </si>
  <si>
    <t xml:space="preserve"> Švietimas</t>
  </si>
  <si>
    <t xml:space="preserve"> Socialinė apsauga</t>
  </si>
  <si>
    <t>tūkst.eurų</t>
  </si>
  <si>
    <t>Struktūra procentais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</si>
  <si>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</si>
  <si>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</si>
  <si>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</si>
  <si>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</si>
  <si>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</si>
  <si>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</si>
  <si>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</si>
  <si>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</si>
  <si>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</si>
  <si>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Gyvenamųjų vietovių viešasis ūkis</t>
  </si>
  <si>
    <t>2.10.</t>
  </si>
  <si>
    <t>2.11.</t>
  </si>
  <si>
    <t>Mater. turto paprastasis remontas</t>
  </si>
  <si>
    <t>2.12.</t>
  </si>
  <si>
    <t>2.13.</t>
  </si>
  <si>
    <t>2.14.</t>
  </si>
  <si>
    <t>Kitos prekės ir paslaugos</t>
  </si>
  <si>
    <t>1 lentelė</t>
  </si>
  <si>
    <t>Gyventojų pajamų mokestis</t>
  </si>
  <si>
    <t>Žemės mokestis</t>
  </si>
  <si>
    <t>Nekilnojamojo turto mokestis</t>
  </si>
  <si>
    <t>Kiti mokesčiai už valstybinius gamtos išteklius</t>
  </si>
  <si>
    <t>Pajamos už prekes ir paslaugas</t>
  </si>
  <si>
    <t>Pajamos už ilgalaikio ir trumpalaikio materialiojo turto nuomą</t>
  </si>
  <si>
    <t>Pajamų pavadinimas</t>
  </si>
  <si>
    <t xml:space="preserve"> +/-</t>
  </si>
  <si>
    <t>%</t>
  </si>
  <si>
    <t>Paveldimo turto mokestis</t>
  </si>
  <si>
    <t>Mokesčiai už aplinkos teršimą</t>
  </si>
  <si>
    <t>Nuomos mokestis už valstybinę žemę</t>
  </si>
  <si>
    <t>Mokestis už medžiojamųjų gyvūnų išteklius</t>
  </si>
  <si>
    <t>Įmokos už išlaikymą švietimo, socialinės apsaugos ir kitose įstaigose</t>
  </si>
  <si>
    <t>Pajamos iš baudų, konfiskuoto turto ir kitų netesybų</t>
  </si>
  <si>
    <t>Kitos neišvardytos pajamos</t>
  </si>
  <si>
    <t>Eil.</t>
  </si>
  <si>
    <t>Nr.</t>
  </si>
  <si>
    <t>met.pl.</t>
  </si>
  <si>
    <t xml:space="preserve">STRUKTŪRA PAGAL VALSTYBĖS FUNKCIJAS </t>
  </si>
  <si>
    <t>Išlaidos pagal valstybės funkcijas</t>
  </si>
  <si>
    <t>tūkst. eurų</t>
  </si>
  <si>
    <t>Patikslintas metinis planas</t>
  </si>
  <si>
    <t>Finansinio turto įsigijimo išlaidos (akcijos)</t>
  </si>
  <si>
    <t>7 lentelė</t>
  </si>
  <si>
    <t>Mater. ir nemater. turto nuoma</t>
  </si>
  <si>
    <t>Informacinių tech. prekės ir pasl.</t>
  </si>
  <si>
    <t>Sumokėtos palūkanos</t>
  </si>
  <si>
    <t>Ilgalaikio turto įsigijimas</t>
  </si>
  <si>
    <t>Nematerialiojo turto įsigijimas</t>
  </si>
  <si>
    <t>6 lentelė</t>
  </si>
  <si>
    <t xml:space="preserve">PAGAL EKONOMINĮ PASKIRSTYMĄ  </t>
  </si>
  <si>
    <t>Asignavimų pavadinimas</t>
  </si>
  <si>
    <t>8 lentelė</t>
  </si>
  <si>
    <t>LK</t>
  </si>
  <si>
    <t>Įvykdymo palyginimas (+,-)</t>
  </si>
  <si>
    <t>Angliavandenilių išteklių mokestis</t>
  </si>
  <si>
    <t>Pajamos už parduotą žemę</t>
  </si>
  <si>
    <t>4 lentelė</t>
  </si>
  <si>
    <t>5 lentelė</t>
  </si>
  <si>
    <t xml:space="preserve">    +;-</t>
  </si>
  <si>
    <t>proc.</t>
  </si>
  <si>
    <t>Struktūra proc.</t>
  </si>
  <si>
    <t>Darbo užmokestis ir soc. draudimo įmokos</t>
  </si>
  <si>
    <t>Ekspertų ir konsultantų paslaugos</t>
  </si>
  <si>
    <t>2.15.</t>
  </si>
  <si>
    <t>Dividendai</t>
  </si>
  <si>
    <t>2022 m. įvykdyta</t>
  </si>
  <si>
    <t xml:space="preserve">  +;-</t>
  </si>
  <si>
    <t>Prekės ir paslaugos</t>
  </si>
  <si>
    <t>Dotacijos užsienio valstybėms</t>
  </si>
  <si>
    <t>Materialiojo ir nemater. turto įsigijimo išlaidos</t>
  </si>
  <si>
    <t>8.1.</t>
  </si>
  <si>
    <t>8.2.</t>
  </si>
  <si>
    <t>8.3.</t>
  </si>
  <si>
    <t>8.4.</t>
  </si>
  <si>
    <t>VBD(VIP)</t>
  </si>
  <si>
    <t>LGŠV</t>
  </si>
  <si>
    <t>EEE</t>
  </si>
  <si>
    <t>EEEVB</t>
  </si>
  <si>
    <t>VLK</t>
  </si>
  <si>
    <t>Infrastruktūros plėtros įmokų lėšos</t>
  </si>
  <si>
    <t>Veiviržėnų J.Šaulio gimnazija</t>
  </si>
  <si>
    <t>Gargždų "Kranto" progimnazija</t>
  </si>
  <si>
    <t>Agluonėnų mokykla-darželis</t>
  </si>
  <si>
    <t>Lopšelis-darželis "Ąžuoliukas"</t>
  </si>
  <si>
    <t>Lopšelis-darželis "Gintarėlis"</t>
  </si>
  <si>
    <t>Lopšelis-darželis "Naminukas"</t>
  </si>
  <si>
    <t>VBD(UK)</t>
  </si>
  <si>
    <t>2023 m. įvykdyta</t>
  </si>
  <si>
    <t>Akcijos</t>
  </si>
  <si>
    <t>Eil. Nr.</t>
  </si>
  <si>
    <t xml:space="preserve"> Bendrosios valstybės paslaugos</t>
  </si>
  <si>
    <t xml:space="preserve"> Palūkanų grąžinimas</t>
  </si>
  <si>
    <t xml:space="preserve"> Paskolų grąžinimas</t>
  </si>
  <si>
    <t xml:space="preserve"> Sveikatos apsauga</t>
  </si>
  <si>
    <t>2024 m. įvykdyta</t>
  </si>
  <si>
    <t>2024 m. palyginus su 2023 m.</t>
  </si>
  <si>
    <t xml:space="preserve"> +,-</t>
  </si>
  <si>
    <t xml:space="preserve"> Paskolų ir palūkanų grąžinimas</t>
  </si>
  <si>
    <t xml:space="preserve"> Viešoji tvarka ir visuomenės  apsauga</t>
  </si>
  <si>
    <t xml:space="preserve"> STRUKTŪRA PAGAL EKONOMINĮ PASKIRSTYMĄ  </t>
  </si>
  <si>
    <t>Asignavimų straipsniai</t>
  </si>
  <si>
    <t>2024 m. palyginimas su 2023 m.</t>
  </si>
  <si>
    <t>Darbo užmokestis ir soc. draudimas</t>
  </si>
  <si>
    <t>Materialiojo ir nemat. turto nuoma</t>
  </si>
  <si>
    <t xml:space="preserve">Ekspertų ir konsultantų paslaugų įsigijimo išlaidos </t>
  </si>
  <si>
    <t>Informacinių technologijų prekių ir paslaugų įsigijimas</t>
  </si>
  <si>
    <t>Viešinimo išlaidos</t>
  </si>
  <si>
    <t>2.16.</t>
  </si>
  <si>
    <t>Kitų prekių ir paslaugų įsigijimas</t>
  </si>
  <si>
    <t>Materialinio ir nematerialinio turto išlaidos</t>
  </si>
  <si>
    <t>Ilg. turto įsigijimas</t>
  </si>
  <si>
    <t>Nemat.turto įsigijimas</t>
  </si>
  <si>
    <t>Ilgalaikių paskolų grąžinimas</t>
  </si>
  <si>
    <t>7.1.</t>
  </si>
  <si>
    <t>7.2.</t>
  </si>
  <si>
    <t>7.3.</t>
  </si>
  <si>
    <t>7.4.</t>
  </si>
  <si>
    <t>Priekulės meno ir kultūros centras</t>
  </si>
  <si>
    <t>SAVIVALDYBĖS  BIUDŽETO  PAJAMŲ  PLANO ĮVYKDYMAS 2024 M. RUGSĖJO 30 D.</t>
  </si>
  <si>
    <t>Eilės Nr.</t>
  </si>
  <si>
    <t>2024 metinis planas</t>
  </si>
  <si>
    <t xml:space="preserve">2024 m. </t>
  </si>
  <si>
    <t>Įvykdyta 2023 09 30</t>
  </si>
  <si>
    <t>Įvykdymo palyginimas 2024 09 30 /2023 09 30</t>
  </si>
  <si>
    <t>9 mėnesių planas</t>
  </si>
  <si>
    <t>Įvykdyta 2024 09 30</t>
  </si>
  <si>
    <t>2024 m. 9 mėnesių</t>
  </si>
  <si>
    <t>2023 09 30/ 2023 m. įvykdymu</t>
  </si>
  <si>
    <t>2024 09 30 / 2024 m. planu</t>
  </si>
  <si>
    <t>MOKESČIAI (2+3+7)</t>
  </si>
  <si>
    <t>Turto mokesčiai (4+5+6)</t>
  </si>
  <si>
    <t>Prekių ir paslaugų mokesčiai (8)</t>
  </si>
  <si>
    <t>KITOS PAJAMOS (10+15+19+20)</t>
  </si>
  <si>
    <t>Turto pajamos (11+12+13+14)</t>
  </si>
  <si>
    <t>Mokesčiai už valstybinius gamtos išteklius, iš jų:</t>
  </si>
  <si>
    <t>14.1.</t>
  </si>
  <si>
    <t>14.2</t>
  </si>
  <si>
    <t>14.3.</t>
  </si>
  <si>
    <t>Želdinių atkuriamosios vertės lėšos</t>
  </si>
  <si>
    <t>14.4.</t>
  </si>
  <si>
    <t>Pajamos už prekes ir paslaugas (16+17+18)</t>
  </si>
  <si>
    <t>Biudžetinių įstaigų pajamos už prekes ir paslaugas, iš jų:</t>
  </si>
  <si>
    <t>16.1.</t>
  </si>
  <si>
    <t>16.2.</t>
  </si>
  <si>
    <t>16.3.</t>
  </si>
  <si>
    <t>16.4.</t>
  </si>
  <si>
    <t>Valstybės rinkliava</t>
  </si>
  <si>
    <t>Vietinės rinkliavos, iš jų:</t>
  </si>
  <si>
    <t>18.1.</t>
  </si>
  <si>
    <t>Komunalinių atliekų surinkimą iš atliekų turėtojų ir atliekų tvarkymą</t>
  </si>
  <si>
    <t>MATERIALIOJO IR NEMATERIALIOJO TURTO REALIZAVIMO PAJAMOS, IŠ JŲ:</t>
  </si>
  <si>
    <t>21.1.</t>
  </si>
  <si>
    <t>IŠ VISO PAJAMŲ SAVARANKIŠKOSIOMS FUNKCIJOMS VYKDYTI (1+9+21)</t>
  </si>
  <si>
    <t>DOTACIJOS (24+30)</t>
  </si>
  <si>
    <t>VALSTYBĖS BIUDŽETO DOTACIJOS (25+26+27+28+29)</t>
  </si>
  <si>
    <t>Valstybinėms (valstybės perduotoms savivaldybėms) funkcijoms vykdyti</t>
  </si>
  <si>
    <t>Ugdymo reikmėms finansuoti</t>
  </si>
  <si>
    <t>Iš apskrities perduotai įstaigai finansuoti</t>
  </si>
  <si>
    <t>Klasių, skirtų mokiniams, turintiems specialiųjų ugdymosi poreikių, ūkio lėšoms finansuoti</t>
  </si>
  <si>
    <t xml:space="preserve">Kitos dotacijos </t>
  </si>
  <si>
    <t>DOTACIJA SAVIVALDYBĖMS IŠ EUROPOS SĄJUNGOS, KITOS TARPTAUTINĖS FINANSINĖS PARAMOS IR BENDROJO FINANSAVIMO LĖŠŲ</t>
  </si>
  <si>
    <t>IŠ VISO (22+23)</t>
  </si>
  <si>
    <t xml:space="preserve">KLAIPĖDOS RAJONO SAVIVALDYBĖS BIUDŽETO 2024 M. 9 MĖNESIŲ ASIGNAVIMAI PAGAL VALSTYBĖS FUNKCIJAS  </t>
  </si>
  <si>
    <t>Patikslintas 9 mėnesių  planas</t>
  </si>
  <si>
    <t>9 mėn. plano įvykdymas</t>
  </si>
  <si>
    <t xml:space="preserve">2022-2024 M. 9 MĖNESIŲ KLAIPĖDOS RAJONO SAVIVALDYBĖS BIUDŽETO IŠLAIDŲ </t>
  </si>
  <si>
    <t xml:space="preserve">  2022- 2024 M.  9 MĖNESIŲ KLAIPĖDOS RAJONO SAVIVALDYBĖS BIUDŽETO ASIGNAVIMŲ </t>
  </si>
  <si>
    <t xml:space="preserve">   KLAIPĖDOS RAJONO SAVIVALDYBĖS BIUDŽETO 2024 M. 9 MĖNESIŲ ASIGNAVIMAI</t>
  </si>
  <si>
    <t>Patikslintas 9 mėnesių planas</t>
  </si>
  <si>
    <t>9 mėnesių plano įvykdymas</t>
  </si>
  <si>
    <t xml:space="preserve">2024 M. 9 MĖNESIŲ IŠ SAVIVALDYBĖS BIUDŽETO IŠLAIKOMŲ ĮSTAIGŲ PAJAMŲ UŽ </t>
  </si>
  <si>
    <t xml:space="preserve">TEIKIAMAS PASLAUGAS ĮMOKŲ Į SAVIVALDYBĖS BIUDŽETĄ PLANO ĮVYKDYMAS </t>
  </si>
  <si>
    <t>9 mėn. pl.</t>
  </si>
  <si>
    <t>Dituvos A. T. Kuršaičio pagrindinė mokykla</t>
  </si>
  <si>
    <t>Klaipėdos rajono etninės kultūros centras</t>
  </si>
  <si>
    <t>Priešgaisrinė tarnyba</t>
  </si>
  <si>
    <t>2024 METŲ 9 MĖNESIŲ IŠ SAVIVALDYBĖS BIUDŽETO IŠLAIKOMŲ ĮSTAIGŲ PAJAMŲ</t>
  </si>
  <si>
    <t>nuo  metinio plano</t>
  </si>
  <si>
    <t>nuo ataskaitinio laikotarpio plano</t>
  </si>
  <si>
    <t>Programos kodas</t>
  </si>
  <si>
    <t>KKP</t>
  </si>
  <si>
    <t>Dituvos Aleksandro Teodoro Kuršaičio pagrindinė mokykla</t>
  </si>
  <si>
    <t>Programos numeris ir  pavadinimas</t>
  </si>
  <si>
    <t>1 Žinių visuomenės plėtros</t>
  </si>
  <si>
    <t>3 Aplinkos apsaugos</t>
  </si>
  <si>
    <t xml:space="preserve">4 Sveikatos apsaugos </t>
  </si>
  <si>
    <t xml:space="preserve">6 Susisiekimo ir inžinerinės infrastruktūros plėtros </t>
  </si>
  <si>
    <t xml:space="preserve">7 Kultūros paveldo puoselėjimo ir kultūros paslaugų plėtros </t>
  </si>
  <si>
    <t>8 Kūno kultūros ir sporto plėtros</t>
  </si>
  <si>
    <t xml:space="preserve">9 Savivaldybės valdymo ir pagrindinių funkcijų vykdymo </t>
  </si>
  <si>
    <t>5 Socialinės paramos</t>
  </si>
  <si>
    <t xml:space="preserve">2 Ekonominio konkurencingumo didinimo </t>
  </si>
  <si>
    <t>9 Savivaldybės valdymo ir pagrindinių funkcijų vykdymo</t>
  </si>
  <si>
    <t>1 Žinių visuomenės plėtros programa</t>
  </si>
  <si>
    <t xml:space="preserve">1 Žinių visuomenės plėtros </t>
  </si>
  <si>
    <t xml:space="preserve">6 Susisiekimo ir inžinerinės infrastruktūros plėtros  </t>
  </si>
  <si>
    <t>6 Susisiekimo ir inžinerinės infrastruktūros plėtros</t>
  </si>
  <si>
    <t>7 Kultūros paveldo puoselėjimo ir kultūros paslaugų plėtros</t>
  </si>
  <si>
    <t>4 Sveikatos apsaugos</t>
  </si>
  <si>
    <t xml:space="preserve">3 Aplinkos apsaugos </t>
  </si>
  <si>
    <t xml:space="preserve">5 Socialinės paramos </t>
  </si>
  <si>
    <t>2024 M. 9 MĖNESIŲ PATIKSLINTO BIUDŽETO ASIGNAVIMŲ ĮVYKDYMAS PAGAL ASIGNAVIMŲ VALDYTOJUS</t>
  </si>
  <si>
    <t>2024 M. 9 MĖNESIŲ PATIKSLINTO BIUDŽETO  ASIGNAVIMŲ ĮVYKDYMAS PAGAL PROGRAMAS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</si>
</sst>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#######0.0"/>
    <numFmt numFmtId="167" formatCode="0.000"/>
  </numFmts>
  <fonts count="28">
    <font>
      <sz val="10"/>
      <name val="Arial"/>
    </font>
    <font>
      <b/>
      <sz val="10"/>
      <name val="Arial"/>
      <family val="2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color indexed="62"/>
      <name val="Calibri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sz val="9"/>
      <name val="Palemonas"/>
      <family val="1"/>
      <charset val="186"/>
    </font>
    <font>
      <sz val="10"/>
      <name val="Courier New"/>
      <family val="3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  <charset val="186"/>
    </font>
    <font>
      <sz val="12"/>
      <color theme="1"/>
      <name val="Arial"/>
      <family val="2"/>
      <charset val="186"/>
    </font>
    <font>
      <b/>
      <sz val="11"/>
      <name val="Arial"/>
      <family val="2"/>
      <charset val="186"/>
    </font>
    <font>
      <b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6">
    <xf numFmtId="0" fontId="0" fillId="0" borderId="0"/>
    <xf numFmtId="0" fontId="12" fillId="0" borderId="0"/>
    <xf numFmtId="0" fontId="13" fillId="0" borderId="0"/>
    <xf numFmtId="0" fontId="15" fillId="0" borderId="0"/>
    <xf numFmtId="0" fontId="16" fillId="0" borderId="0"/>
    <xf numFmtId="0" fontId="5" fillId="0" borderId="0"/>
    <xf numFmtId="0" fontId="13" fillId="0" borderId="0"/>
    <xf numFmtId="0" fontId="4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4" fillId="2" borderId="1" applyNumberFormat="0" applyAlignment="0" applyProtection="0"/>
    <xf numFmtId="0" fontId="4" fillId="0" borderId="0"/>
  </cellStyleXfs>
  <cellXfs count="249">
    <xf numFmtId="0" fontId="0" fillId="0" borderId="0" xfId="0"/>
    <xf numFmtId="0" fontId="0" fillId="0" borderId="2" xfId="0" applyBorder="1"/>
    <xf numFmtId="0" fontId="0" fillId="0" borderId="9" xfId="0" applyBorder="1"/>
    <xf numFmtId="0" fontId="18" fillId="0" borderId="0" xfId="0" applyFont="1"/>
    <xf numFmtId="0" fontId="19" fillId="0" borderId="0" xfId="0" applyFont="1"/>
    <xf numFmtId="0" fontId="3" fillId="0" borderId="0" xfId="0" applyFont="1"/>
    <xf numFmtId="0" fontId="1" fillId="0" borderId="0" xfId="0" applyFont="1" applyAlignment="1">
      <alignment horizontal="center" shrinkToFit="1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164" fontId="0" fillId="0" borderId="0" xfId="0" applyNumberFormat="1"/>
    <xf numFmtId="0" fontId="1" fillId="0" borderId="0" xfId="0" applyFont="1"/>
    <xf numFmtId="167" fontId="0" fillId="0" borderId="4" xfId="0" applyNumberFormat="1" applyBorder="1"/>
    <xf numFmtId="167" fontId="1" fillId="0" borderId="0" xfId="0" applyNumberFormat="1" applyFont="1"/>
    <xf numFmtId="0" fontId="20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0" fillId="0" borderId="0" xfId="0" applyFont="1"/>
    <xf numFmtId="0" fontId="21" fillId="0" borderId="10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21" fillId="0" borderId="2" xfId="0" applyFont="1" applyBorder="1"/>
    <xf numFmtId="0" fontId="21" fillId="0" borderId="10" xfId="0" applyFont="1" applyBorder="1"/>
    <xf numFmtId="164" fontId="21" fillId="0" borderId="10" xfId="0" applyNumberFormat="1" applyFont="1" applyBorder="1"/>
    <xf numFmtId="1" fontId="21" fillId="0" borderId="10" xfId="0" applyNumberFormat="1" applyFont="1" applyBorder="1"/>
    <xf numFmtId="164" fontId="21" fillId="0" borderId="2" xfId="0" applyNumberFormat="1" applyFont="1" applyBorder="1"/>
    <xf numFmtId="0" fontId="21" fillId="0" borderId="8" xfId="0" applyFont="1" applyBorder="1"/>
    <xf numFmtId="0" fontId="21" fillId="0" borderId="2" xfId="0" applyFont="1" applyBorder="1" applyAlignment="1">
      <alignment wrapText="1"/>
    </xf>
    <xf numFmtId="0" fontId="21" fillId="0" borderId="5" xfId="0" applyFont="1" applyBorder="1"/>
    <xf numFmtId="0" fontId="21" fillId="0" borderId="14" xfId="0" applyFont="1" applyBorder="1"/>
    <xf numFmtId="1" fontId="21" fillId="0" borderId="2" xfId="0" applyNumberFormat="1" applyFont="1" applyBorder="1"/>
    <xf numFmtId="0" fontId="21" fillId="0" borderId="4" xfId="0" applyFont="1" applyBorder="1"/>
    <xf numFmtId="0" fontId="21" fillId="0" borderId="6" xfId="0" applyFont="1" applyBorder="1"/>
    <xf numFmtId="0" fontId="21" fillId="0" borderId="3" xfId="0" applyFont="1" applyBorder="1"/>
    <xf numFmtId="0" fontId="21" fillId="0" borderId="6" xfId="0" applyFont="1" applyBorder="1" applyAlignment="1">
      <alignment horizontal="left"/>
    </xf>
    <xf numFmtId="0" fontId="21" fillId="0" borderId="9" xfId="0" applyFont="1" applyBorder="1"/>
    <xf numFmtId="0" fontId="20" fillId="0" borderId="7" xfId="0" applyFont="1" applyBorder="1" applyAlignment="1">
      <alignment horizontal="left"/>
    </xf>
    <xf numFmtId="0" fontId="20" fillId="0" borderId="2" xfId="0" applyFont="1" applyBorder="1"/>
    <xf numFmtId="1" fontId="20" fillId="0" borderId="10" xfId="0" applyNumberFormat="1" applyFont="1" applyBorder="1"/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left"/>
    </xf>
    <xf numFmtId="0" fontId="21" fillId="0" borderId="2" xfId="0" applyFont="1" applyBorder="1" applyAlignment="1">
      <alignment horizontal="left" wrapText="1"/>
    </xf>
    <xf numFmtId="0" fontId="21" fillId="0" borderId="10" xfId="0" applyFont="1" applyBorder="1" applyAlignment="1">
      <alignment horizontal="left"/>
    </xf>
    <xf numFmtId="0" fontId="21" fillId="0" borderId="8" xfId="0" applyFont="1" applyBorder="1" applyAlignment="1">
      <alignment horizontal="left"/>
    </xf>
    <xf numFmtId="0" fontId="21" fillId="0" borderId="7" xfId="0" applyFont="1" applyBorder="1" applyAlignment="1">
      <alignment horizontal="left"/>
    </xf>
    <xf numFmtId="0" fontId="21" fillId="0" borderId="2" xfId="0" applyFont="1" applyBorder="1" applyAlignment="1">
      <alignment horizontal="left" vertical="top"/>
    </xf>
    <xf numFmtId="164" fontId="21" fillId="0" borderId="8" xfId="0" applyNumberFormat="1" applyFont="1" applyBorder="1"/>
    <xf numFmtId="0" fontId="21" fillId="0" borderId="4" xfId="0" applyFont="1" applyBorder="1" applyAlignment="1">
      <alignment horizontal="left" vertical="top"/>
    </xf>
    <xf numFmtId="1" fontId="21" fillId="0" borderId="2" xfId="0" applyNumberFormat="1" applyFont="1" applyBorder="1" applyAlignment="1">
      <alignment horizontal="right"/>
    </xf>
    <xf numFmtId="164" fontId="20" fillId="0" borderId="2" xfId="0" applyNumberFormat="1" applyFont="1" applyBorder="1"/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0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center" wrapText="1"/>
    </xf>
    <xf numFmtId="164" fontId="21" fillId="0" borderId="10" xfId="0" applyNumberFormat="1" applyFont="1" applyBorder="1" applyAlignment="1">
      <alignment horizontal="right" wrapText="1" shrinkToFit="1"/>
    </xf>
    <xf numFmtId="164" fontId="21" fillId="0" borderId="6" xfId="0" applyNumberFormat="1" applyFont="1" applyBorder="1"/>
    <xf numFmtId="164" fontId="21" fillId="0" borderId="14" xfId="0" applyNumberFormat="1" applyFont="1" applyBorder="1"/>
    <xf numFmtId="16" fontId="21" fillId="0" borderId="2" xfId="0" applyNumberFormat="1" applyFont="1" applyBorder="1"/>
    <xf numFmtId="164" fontId="21" fillId="0" borderId="2" xfId="0" applyNumberFormat="1" applyFont="1" applyBorder="1" applyAlignment="1">
      <alignment wrapText="1"/>
    </xf>
    <xf numFmtId="0" fontId="21" fillId="0" borderId="9" xfId="0" applyFont="1" applyBorder="1" applyAlignment="1">
      <alignment wrapText="1"/>
    </xf>
    <xf numFmtId="0" fontId="21" fillId="0" borderId="13" xfId="0" applyFont="1" applyBorder="1" applyAlignment="1">
      <alignment wrapText="1"/>
    </xf>
    <xf numFmtId="0" fontId="21" fillId="0" borderId="13" xfId="0" applyFont="1" applyBorder="1"/>
    <xf numFmtId="0" fontId="20" fillId="0" borderId="3" xfId="0" applyFont="1" applyBorder="1"/>
    <xf numFmtId="164" fontId="20" fillId="0" borderId="10" xfId="0" applyNumberFormat="1" applyFont="1" applyBorder="1"/>
    <xf numFmtId="0" fontId="22" fillId="0" borderId="0" xfId="0" applyFont="1"/>
    <xf numFmtId="0" fontId="23" fillId="0" borderId="0" xfId="0" applyFont="1" applyAlignment="1">
      <alignment horizontal="center" shrinkToFit="1"/>
    </xf>
    <xf numFmtId="0" fontId="22" fillId="0" borderId="8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1" fillId="0" borderId="15" xfId="0" applyFont="1" applyBorder="1" applyAlignment="1">
      <alignment wrapText="1"/>
    </xf>
    <xf numFmtId="0" fontId="21" fillId="0" borderId="15" xfId="0" applyFont="1" applyBorder="1"/>
    <xf numFmtId="0" fontId="22" fillId="0" borderId="2" xfId="0" applyFont="1" applyBorder="1"/>
    <xf numFmtId="0" fontId="22" fillId="0" borderId="3" xfId="0" applyFont="1" applyBorder="1"/>
    <xf numFmtId="164" fontId="22" fillId="0" borderId="10" xfId="0" applyNumberFormat="1" applyFont="1" applyBorder="1"/>
    <xf numFmtId="1" fontId="22" fillId="0" borderId="2" xfId="0" applyNumberFormat="1" applyFont="1" applyBorder="1"/>
    <xf numFmtId="0" fontId="22" fillId="0" borderId="8" xfId="0" applyFont="1" applyBorder="1"/>
    <xf numFmtId="164" fontId="22" fillId="0" borderId="2" xfId="0" applyNumberFormat="1" applyFont="1" applyBorder="1"/>
    <xf numFmtId="0" fontId="22" fillId="0" borderId="2" xfId="0" applyFont="1" applyBorder="1" applyAlignment="1">
      <alignment wrapText="1"/>
    </xf>
    <xf numFmtId="0" fontId="22" fillId="0" borderId="9" xfId="0" applyFont="1" applyBorder="1"/>
    <xf numFmtId="0" fontId="22" fillId="0" borderId="14" xfId="0" applyFont="1" applyBorder="1"/>
    <xf numFmtId="0" fontId="22" fillId="0" borderId="10" xfId="0" applyFont="1" applyBorder="1"/>
    <xf numFmtId="164" fontId="22" fillId="0" borderId="14" xfId="0" applyNumberFormat="1" applyFont="1" applyBorder="1"/>
    <xf numFmtId="1" fontId="22" fillId="0" borderId="10" xfId="0" applyNumberFormat="1" applyFont="1" applyBorder="1"/>
    <xf numFmtId="1" fontId="22" fillId="0" borderId="14" xfId="0" applyNumberFormat="1" applyFont="1" applyBorder="1"/>
    <xf numFmtId="0" fontId="21" fillId="0" borderId="2" xfId="0" applyFont="1" applyBorder="1" applyAlignment="1">
      <alignment vertical="top"/>
    </xf>
    <xf numFmtId="1" fontId="21" fillId="0" borderId="14" xfId="0" applyNumberFormat="1" applyFont="1" applyBorder="1"/>
    <xf numFmtId="164" fontId="21" fillId="0" borderId="4" xfId="0" applyNumberFormat="1" applyFont="1" applyBorder="1"/>
    <xf numFmtId="1" fontId="21" fillId="0" borderId="8" xfId="0" applyNumberFormat="1" applyFont="1" applyBorder="1"/>
    <xf numFmtId="164" fontId="23" fillId="0" borderId="18" xfId="0" applyNumberFormat="1" applyFont="1" applyBorder="1"/>
    <xf numFmtId="1" fontId="23" fillId="0" borderId="19" xfId="0" applyNumberFormat="1" applyFont="1" applyBorder="1"/>
    <xf numFmtId="0" fontId="21" fillId="0" borderId="8" xfId="0" applyFont="1" applyBorder="1" applyAlignment="1">
      <alignment horizontal="center" vertical="center" shrinkToFit="1"/>
    </xf>
    <xf numFmtId="0" fontId="21" fillId="0" borderId="10" xfId="0" applyFont="1" applyBorder="1" applyAlignment="1">
      <alignment horizontal="center" vertical="center" shrinkToFit="1"/>
    </xf>
    <xf numFmtId="0" fontId="21" fillId="0" borderId="15" xfId="0" applyFont="1" applyBorder="1" applyAlignment="1">
      <alignment horizontal="center" vertical="center"/>
    </xf>
    <xf numFmtId="0" fontId="21" fillId="0" borderId="7" xfId="0" applyFont="1" applyBorder="1"/>
    <xf numFmtId="0" fontId="21" fillId="0" borderId="5" xfId="0" applyFont="1" applyBorder="1" applyAlignment="1">
      <alignment horizontal="left"/>
    </xf>
    <xf numFmtId="0" fontId="21" fillId="0" borderId="3" xfId="0" applyFont="1" applyBorder="1" applyAlignment="1">
      <alignment horizontal="left"/>
    </xf>
    <xf numFmtId="0" fontId="20" fillId="0" borderId="0" xfId="0" applyFont="1" applyAlignment="1">
      <alignment horizontal="left"/>
    </xf>
    <xf numFmtId="14" fontId="20" fillId="0" borderId="0" xfId="0" applyNumberFormat="1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left"/>
    </xf>
    <xf numFmtId="166" fontId="20" fillId="0" borderId="2" xfId="0" applyNumberFormat="1" applyFont="1" applyBorder="1" applyAlignment="1">
      <alignment horizontal="right"/>
    </xf>
    <xf numFmtId="166" fontId="20" fillId="0" borderId="2" xfId="0" applyNumberFormat="1" applyFont="1" applyBorder="1"/>
    <xf numFmtId="166" fontId="21" fillId="0" borderId="2" xfId="0" applyNumberFormat="1" applyFont="1" applyBorder="1" applyAlignment="1">
      <alignment horizontal="right"/>
    </xf>
    <xf numFmtId="166" fontId="21" fillId="0" borderId="2" xfId="0" applyNumberFormat="1" applyFont="1" applyBorder="1"/>
    <xf numFmtId="165" fontId="21" fillId="0" borderId="2" xfId="5" applyNumberFormat="1" applyFont="1" applyBorder="1"/>
    <xf numFmtId="164" fontId="21" fillId="0" borderId="2" xfId="7" applyNumberFormat="1" applyFont="1" applyBorder="1" applyAlignment="1" applyProtection="1">
      <alignment horizontal="right" vertical="center"/>
      <protection locked="0"/>
    </xf>
    <xf numFmtId="164" fontId="21" fillId="0" borderId="2" xfId="7" applyNumberFormat="1" applyFont="1" applyBorder="1" applyAlignment="1">
      <alignment horizontal="right"/>
    </xf>
    <xf numFmtId="0" fontId="21" fillId="0" borderId="2" xfId="0" applyFont="1" applyBorder="1" applyAlignment="1">
      <alignment horizontal="left" vertical="center"/>
    </xf>
    <xf numFmtId="164" fontId="21" fillId="0" borderId="2" xfId="7" applyNumberFormat="1" applyFont="1" applyBorder="1" applyAlignment="1" applyProtection="1">
      <alignment horizontal="right"/>
      <protection locked="0"/>
    </xf>
    <xf numFmtId="0" fontId="20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left" wrapText="1"/>
    </xf>
    <xf numFmtId="165" fontId="20" fillId="0" borderId="2" xfId="5" applyNumberFormat="1" applyFont="1" applyBorder="1"/>
    <xf numFmtId="164" fontId="20" fillId="0" borderId="2" xfId="7" applyNumberFormat="1" applyFont="1" applyBorder="1" applyProtection="1">
      <protection locked="0"/>
    </xf>
    <xf numFmtId="164" fontId="20" fillId="0" borderId="2" xfId="7" applyNumberFormat="1" applyFont="1" applyBorder="1" applyAlignment="1">
      <alignment horizontal="right"/>
    </xf>
    <xf numFmtId="164" fontId="20" fillId="0" borderId="2" xfId="7" applyNumberFormat="1" applyFont="1" applyBorder="1" applyAlignment="1" applyProtection="1">
      <alignment horizontal="right" vertical="center"/>
      <protection locked="0"/>
    </xf>
    <xf numFmtId="0" fontId="20" fillId="0" borderId="8" xfId="0" applyFont="1" applyBorder="1" applyAlignment="1">
      <alignment horizontal="left" vertical="center"/>
    </xf>
    <xf numFmtId="0" fontId="20" fillId="0" borderId="8" xfId="0" applyFont="1" applyBorder="1" applyAlignment="1">
      <alignment wrapText="1"/>
    </xf>
    <xf numFmtId="164" fontId="20" fillId="0" borderId="2" xfId="7" applyNumberFormat="1" applyFont="1" applyBorder="1" applyAlignment="1" applyProtection="1">
      <alignment horizontal="right"/>
      <protection locked="0"/>
    </xf>
    <xf numFmtId="166" fontId="20" fillId="0" borderId="8" xfId="0" applyNumberFormat="1" applyFont="1" applyBorder="1" applyAlignment="1">
      <alignment horizontal="right"/>
    </xf>
    <xf numFmtId="0" fontId="20" fillId="0" borderId="2" xfId="0" applyFont="1" applyBorder="1" applyAlignment="1">
      <alignment wrapText="1"/>
    </xf>
    <xf numFmtId="0" fontId="20" fillId="0" borderId="2" xfId="0" applyFont="1" applyBorder="1" applyAlignment="1">
      <alignment horizontal="left" vertical="top"/>
    </xf>
    <xf numFmtId="0" fontId="25" fillId="0" borderId="20" xfId="0" applyFont="1" applyBorder="1" applyAlignment="1">
      <alignment wrapText="1"/>
    </xf>
    <xf numFmtId="164" fontId="21" fillId="0" borderId="2" xfId="5" applyNumberFormat="1" applyFont="1" applyBorder="1" applyAlignment="1">
      <alignment wrapText="1"/>
    </xf>
    <xf numFmtId="165" fontId="20" fillId="0" borderId="2" xfId="0" applyNumberFormat="1" applyFont="1" applyBorder="1"/>
    <xf numFmtId="164" fontId="21" fillId="0" borderId="3" xfId="0" applyNumberFormat="1" applyFont="1" applyBorder="1"/>
    <xf numFmtId="0" fontId="21" fillId="0" borderId="16" xfId="0" applyFont="1" applyBorder="1"/>
    <xf numFmtId="165" fontId="18" fillId="0" borderId="0" xfId="0" applyNumberFormat="1" applyFont="1"/>
    <xf numFmtId="0" fontId="3" fillId="3" borderId="6" xfId="0" applyFont="1" applyFill="1" applyBorder="1" applyAlignment="1">
      <alignment horizontal="center" vertical="center" wrapText="1"/>
    </xf>
    <xf numFmtId="166" fontId="20" fillId="3" borderId="2" xfId="0" applyNumberFormat="1" applyFont="1" applyFill="1" applyBorder="1" applyAlignment="1">
      <alignment horizontal="right"/>
    </xf>
    <xf numFmtId="166" fontId="21" fillId="3" borderId="2" xfId="0" applyNumberFormat="1" applyFont="1" applyFill="1" applyBorder="1" applyAlignment="1">
      <alignment horizontal="right"/>
    </xf>
    <xf numFmtId="164" fontId="21" fillId="3" borderId="2" xfId="7" applyNumberFormat="1" applyFont="1" applyFill="1" applyBorder="1" applyAlignment="1" applyProtection="1">
      <alignment horizontal="right" vertical="center"/>
      <protection locked="0"/>
    </xf>
    <xf numFmtId="165" fontId="21" fillId="3" borderId="2" xfId="5" applyNumberFormat="1" applyFont="1" applyFill="1" applyBorder="1"/>
    <xf numFmtId="164" fontId="21" fillId="3" borderId="2" xfId="7" applyNumberFormat="1" applyFont="1" applyFill="1" applyBorder="1" applyAlignment="1" applyProtection="1">
      <alignment horizontal="right"/>
      <protection locked="0"/>
    </xf>
    <xf numFmtId="164" fontId="20" fillId="3" borderId="2" xfId="7" applyNumberFormat="1" applyFont="1" applyFill="1" applyBorder="1" applyAlignment="1" applyProtection="1">
      <alignment horizontal="right"/>
      <protection locked="0"/>
    </xf>
    <xf numFmtId="165" fontId="20" fillId="3" borderId="2" xfId="5" applyNumberFormat="1" applyFont="1" applyFill="1" applyBorder="1"/>
    <xf numFmtId="165" fontId="20" fillId="3" borderId="2" xfId="0" applyNumberFormat="1" applyFont="1" applyFill="1" applyBorder="1"/>
    <xf numFmtId="0" fontId="22" fillId="0" borderId="8" xfId="0" applyFont="1" applyBorder="1" applyAlignment="1">
      <alignment horizontal="left"/>
    </xf>
    <xf numFmtId="0" fontId="20" fillId="0" borderId="0" xfId="0" applyFont="1" applyAlignment="1">
      <alignment vertical="center"/>
    </xf>
    <xf numFmtId="0" fontId="2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26" fillId="0" borderId="2" xfId="14" applyNumberFormat="1" applyFont="1" applyFill="1" applyBorder="1" applyAlignment="1">
      <alignment horizontal="right"/>
    </xf>
    <xf numFmtId="0" fontId="3" fillId="0" borderId="2" xfId="0" quotePrefix="1" applyFont="1" applyBorder="1" applyAlignment="1">
      <alignment horizontal="left" vertical="center" wrapText="1"/>
    </xf>
    <xf numFmtId="165" fontId="21" fillId="0" borderId="2" xfId="0" applyNumberFormat="1" applyFont="1" applyBorder="1" applyAlignment="1">
      <alignment horizontal="right"/>
    </xf>
    <xf numFmtId="0" fontId="27" fillId="0" borderId="2" xfId="14" applyFont="1" applyFill="1" applyBorder="1" applyAlignment="1" applyProtection="1">
      <alignment horizontal="center" vertical="center" wrapText="1"/>
    </xf>
    <xf numFmtId="165" fontId="20" fillId="0" borderId="2" xfId="14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165" fontId="26" fillId="0" borderId="2" xfId="0" applyNumberFormat="1" applyFont="1" applyBorder="1" applyAlignment="1">
      <alignment horizontal="right"/>
    </xf>
    <xf numFmtId="1" fontId="20" fillId="0" borderId="2" xfId="0" applyNumberFormat="1" applyFont="1" applyBorder="1"/>
    <xf numFmtId="165" fontId="24" fillId="0" borderId="2" xfId="0" applyNumberFormat="1" applyFont="1" applyBorder="1" applyAlignment="1">
      <alignment horizontal="right"/>
    </xf>
    <xf numFmtId="2" fontId="24" fillId="0" borderId="2" xfId="0" applyNumberFormat="1" applyFont="1" applyBorder="1" applyAlignment="1">
      <alignment horizontal="right"/>
    </xf>
    <xf numFmtId="0" fontId="18" fillId="0" borderId="9" xfId="0" applyFont="1" applyBorder="1"/>
    <xf numFmtId="0" fontId="21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9" xfId="0" applyFont="1" applyBorder="1" applyAlignment="1">
      <alignment horizontal="right"/>
    </xf>
    <xf numFmtId="0" fontId="24" fillId="0" borderId="8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8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0" fontId="21" fillId="0" borderId="3" xfId="0" applyFont="1" applyBorder="1" applyAlignment="1">
      <alignment horizontal="left"/>
    </xf>
    <xf numFmtId="0" fontId="21" fillId="0" borderId="12" xfId="0" applyFont="1" applyBorder="1" applyAlignment="1">
      <alignment horizontal="center" vertical="center" shrinkToFit="1"/>
    </xf>
    <xf numFmtId="0" fontId="21" fillId="0" borderId="11" xfId="0" applyFont="1" applyBorder="1" applyAlignment="1">
      <alignment horizontal="center" vertical="center" shrinkToFit="1"/>
    </xf>
    <xf numFmtId="0" fontId="21" fillId="0" borderId="13" xfId="0" applyFont="1" applyBorder="1" applyAlignment="1">
      <alignment horizontal="center" vertical="center" shrinkToFit="1"/>
    </xf>
    <xf numFmtId="0" fontId="21" fillId="0" borderId="14" xfId="0" applyFont="1" applyBorder="1" applyAlignment="1">
      <alignment horizontal="center" vertical="center" shrinkToFit="1"/>
    </xf>
    <xf numFmtId="0" fontId="21" fillId="0" borderId="9" xfId="0" applyFont="1" applyBorder="1" applyAlignment="1">
      <alignment horizontal="center" vertical="center" shrinkToFit="1"/>
    </xf>
    <xf numFmtId="0" fontId="21" fillId="0" borderId="15" xfId="0" applyFont="1" applyBorder="1" applyAlignment="1">
      <alignment horizontal="center" vertical="center" shrinkToFit="1"/>
    </xf>
    <xf numFmtId="0" fontId="21" fillId="0" borderId="8" xfId="0" applyFont="1" applyBorder="1" applyAlignment="1">
      <alignment horizontal="center" vertical="center" wrapText="1" shrinkToFit="1"/>
    </xf>
    <xf numFmtId="0" fontId="21" fillId="0" borderId="10" xfId="0" applyFont="1" applyBorder="1" applyAlignment="1">
      <alignment horizontal="center" vertical="center" wrapText="1" shrinkToFit="1"/>
    </xf>
    <xf numFmtId="0" fontId="21" fillId="0" borderId="8" xfId="0" applyFont="1" applyBorder="1" applyAlignment="1">
      <alignment horizontal="center" vertical="center" shrinkToFit="1"/>
    </xf>
    <xf numFmtId="0" fontId="21" fillId="0" borderId="10" xfId="0" applyFont="1" applyBorder="1" applyAlignment="1">
      <alignment horizontal="center" vertical="center" shrinkToFit="1"/>
    </xf>
    <xf numFmtId="0" fontId="21" fillId="0" borderId="7" xfId="0" applyFont="1" applyBorder="1" applyAlignment="1">
      <alignment horizontal="center" vertical="center" shrinkToFit="1"/>
    </xf>
    <xf numFmtId="0" fontId="21" fillId="0" borderId="3" xfId="0" applyFont="1" applyBorder="1" applyAlignment="1">
      <alignment horizontal="center" vertical="center" shrinkToFit="1"/>
    </xf>
    <xf numFmtId="0" fontId="20" fillId="0" borderId="5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21" fillId="0" borderId="7" xfId="0" applyFont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1" fillId="0" borderId="3" xfId="0" applyFont="1" applyBorder="1" applyAlignment="1">
      <alignment horizontal="left" wrapText="1"/>
    </xf>
    <xf numFmtId="0" fontId="21" fillId="0" borderId="7" xfId="0" applyFont="1" applyBorder="1" applyAlignment="1">
      <alignment wrapText="1"/>
    </xf>
    <xf numFmtId="0" fontId="21" fillId="0" borderId="5" xfId="0" applyFont="1" applyBorder="1" applyAlignment="1">
      <alignment wrapText="1"/>
    </xf>
    <xf numFmtId="0" fontId="21" fillId="0" borderId="3" xfId="0" applyFont="1" applyBorder="1" applyAlignment="1">
      <alignment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7" fillId="0" borderId="7" xfId="14" applyFont="1" applyFill="1" applyBorder="1" applyAlignment="1" applyProtection="1">
      <alignment horizontal="left" vertical="center" wrapText="1"/>
    </xf>
    <xf numFmtId="0" fontId="27" fillId="0" borderId="3" xfId="14" applyFont="1" applyFill="1" applyBorder="1" applyAlignment="1" applyProtection="1">
      <alignment horizontal="left" vertical="center" wrapText="1"/>
    </xf>
    <xf numFmtId="0" fontId="27" fillId="0" borderId="5" xfId="14" applyFont="1" applyFill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5" applyFont="1"/>
    <xf numFmtId="0" fontId="20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3" fillId="0" borderId="2" xfId="7" applyFont="1" applyBorder="1" applyAlignment="1">
      <alignment horizontal="center" wrapText="1"/>
    </xf>
    <xf numFmtId="0" fontId="27" fillId="0" borderId="2" xfId="0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20" fillId="0" borderId="7" xfId="0" applyFont="1" applyBorder="1" applyAlignment="1">
      <alignment horizontal="right"/>
    </xf>
    <xf numFmtId="0" fontId="20" fillId="0" borderId="5" xfId="0" applyFont="1" applyBorder="1" applyAlignment="1">
      <alignment horizontal="right"/>
    </xf>
    <xf numFmtId="0" fontId="20" fillId="0" borderId="3" xfId="0" applyFont="1" applyBorder="1" applyAlignment="1">
      <alignment horizontal="right"/>
    </xf>
    <xf numFmtId="0" fontId="0" fillId="0" borderId="0" xfId="0"/>
    <xf numFmtId="0" fontId="21" fillId="0" borderId="2" xfId="0" applyFont="1" applyBorder="1" applyAlignment="1">
      <alignment horizontal="center" vertical="center" wrapText="1"/>
    </xf>
    <xf numFmtId="0" fontId="21" fillId="0" borderId="7" xfId="0" quotePrefix="1" applyFont="1" applyBorder="1" applyAlignment="1">
      <alignment horizontal="left" vertical="center" wrapText="1"/>
    </xf>
    <xf numFmtId="0" fontId="21" fillId="0" borderId="3" xfId="0" quotePrefix="1" applyFont="1" applyBorder="1" applyAlignment="1">
      <alignment horizontal="left" vertical="center" wrapText="1"/>
    </xf>
    <xf numFmtId="0" fontId="11" fillId="0" borderId="0" xfId="13"/>
    <xf numFmtId="0" fontId="24" fillId="0" borderId="2" xfId="7" applyFont="1" applyBorder="1" applyAlignment="1">
      <alignment horizontal="center" vertical="center" wrapText="1"/>
    </xf>
    <xf numFmtId="0" fontId="21" fillId="0" borderId="7" xfId="0" quotePrefix="1" applyFont="1" applyBorder="1" applyAlignment="1">
      <alignment vertical="center" wrapText="1"/>
    </xf>
    <xf numFmtId="0" fontId="21" fillId="0" borderId="3" xfId="0" quotePrefix="1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center" shrinkToFit="1"/>
    </xf>
    <xf numFmtId="0" fontId="20" fillId="0" borderId="0" xfId="0" applyFont="1" applyAlignment="1">
      <alignment horizontal="center" wrapText="1"/>
    </xf>
    <xf numFmtId="0" fontId="21" fillId="0" borderId="7" xfId="0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0" fontId="21" fillId="0" borderId="7" xfId="0" applyFont="1" applyBorder="1" applyAlignment="1">
      <alignment horizontal="center" wrapText="1" shrinkToFit="1"/>
    </xf>
    <xf numFmtId="0" fontId="21" fillId="0" borderId="3" xfId="0" applyFont="1" applyBorder="1" applyAlignment="1">
      <alignment horizontal="center" wrapText="1" shrinkToFit="1"/>
    </xf>
    <xf numFmtId="0" fontId="22" fillId="0" borderId="0" xfId="0" applyFont="1" applyAlignment="1">
      <alignment horizontal="right"/>
    </xf>
    <xf numFmtId="0" fontId="23" fillId="0" borderId="17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0" xfId="0" applyFont="1" applyAlignment="1">
      <alignment horizontal="center" shrinkToFit="1"/>
    </xf>
    <xf numFmtId="0" fontId="23" fillId="0" borderId="0" xfId="0" applyFont="1" applyAlignment="1">
      <alignment horizontal="center"/>
    </xf>
    <xf numFmtId="0" fontId="22" fillId="0" borderId="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wrapText="1"/>
    </xf>
    <xf numFmtId="0" fontId="22" fillId="0" borderId="3" xfId="0" applyFont="1" applyBorder="1" applyAlignment="1">
      <alignment horizontal="center" wrapText="1"/>
    </xf>
    <xf numFmtId="0" fontId="22" fillId="0" borderId="9" xfId="0" applyFont="1" applyBorder="1" applyAlignment="1">
      <alignment horizontal="right"/>
    </xf>
    <xf numFmtId="3" fontId="26" fillId="0" borderId="10" xfId="14" applyNumberFormat="1" applyFont="1" applyFill="1" applyBorder="1" applyAlignment="1">
      <alignment horizontal="right"/>
    </xf>
    <xf numFmtId="3" fontId="21" fillId="0" borderId="2" xfId="0" applyNumberFormat="1" applyFont="1" applyBorder="1"/>
    <xf numFmtId="3" fontId="20" fillId="0" borderId="10" xfId="14" applyNumberFormat="1" applyFont="1" applyFill="1" applyBorder="1" applyAlignment="1">
      <alignment horizontal="right"/>
    </xf>
    <xf numFmtId="3" fontId="21" fillId="0" borderId="2" xfId="0" applyNumberFormat="1" applyFont="1" applyBorder="1" applyAlignment="1">
      <alignment horizontal="right"/>
    </xf>
    <xf numFmtId="3" fontId="26" fillId="0" borderId="2" xfId="14" applyNumberFormat="1" applyFont="1" applyFill="1" applyBorder="1" applyAlignment="1">
      <alignment horizontal="right"/>
    </xf>
    <xf numFmtId="1" fontId="20" fillId="0" borderId="2" xfId="0" applyNumberFormat="1" applyFont="1" applyBorder="1" applyAlignment="1">
      <alignment horizontal="right"/>
    </xf>
  </cellXfs>
  <cellStyles count="16">
    <cellStyle name="Įprastas" xfId="0" builtinId="0"/>
    <cellStyle name="Įprastas 10" xfId="1" xr:uid="{00000000-0005-0000-0000-000001000000}"/>
    <cellStyle name="Įprastas 11" xfId="2" xr:uid="{00000000-0005-0000-0000-000002000000}"/>
    <cellStyle name="Įprastas 12" xfId="3" xr:uid="{00000000-0005-0000-0000-000003000000}"/>
    <cellStyle name="Įprastas 13" xfId="4" xr:uid="{00000000-0005-0000-0000-000004000000}"/>
    <cellStyle name="Įprastas 2" xfId="5" xr:uid="{00000000-0005-0000-0000-000005000000}"/>
    <cellStyle name="Įprastas 2 2" xfId="6" xr:uid="{00000000-0005-0000-0000-000006000000}"/>
    <cellStyle name="Įprastas 3" xfId="7" xr:uid="{00000000-0005-0000-0000-000007000000}"/>
    <cellStyle name="Įprastas 4" xfId="8" xr:uid="{00000000-0005-0000-0000-000008000000}"/>
    <cellStyle name="Įprastas 5" xfId="9" xr:uid="{00000000-0005-0000-0000-000009000000}"/>
    <cellStyle name="Įprastas 6" xfId="10" xr:uid="{00000000-0005-0000-0000-00000A000000}"/>
    <cellStyle name="Įprastas 7" xfId="11" xr:uid="{00000000-0005-0000-0000-00000B000000}"/>
    <cellStyle name="Įprastas 8" xfId="12" xr:uid="{00000000-0005-0000-0000-00000C000000}"/>
    <cellStyle name="Įprastas 9" xfId="13" xr:uid="{00000000-0005-0000-0000-00000D000000}"/>
    <cellStyle name="Įvestis 2" xfId="14" xr:uid="{00000000-0005-0000-0000-00000E000000}"/>
    <cellStyle name="Paprastas 2" xfId="15" xr:uid="{00000000-0005-0000-0000-00000F000000}"/>
  </cellStyles>
  <dxfs count="2">
    <dxf>
      <font>
        <condense val="0"/>
        <extend val="0"/>
      </font>
      <fill>
        <patternFill>
          <bgColor indexed="9"/>
        </patternFill>
      </fill>
    </dxf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tabSelected="1" zoomScaleNormal="100" workbookViewId="0"/>
  </sheetViews>
  <sheetFormatPr defaultColWidth="9.140625" defaultRowHeight="13.5"/>
  <cols>
    <col min="1" max="1" width="5.5703125" style="4" customWidth="1"/>
    <col min="2" max="2" width="36.7109375" style="4" customWidth="1"/>
    <col min="3" max="3" width="11.85546875" style="4" customWidth="1"/>
    <col min="4" max="4" width="12" style="4" customWidth="1"/>
    <col min="5" max="5" width="11.140625" style="4" customWidth="1"/>
    <col min="6" max="6" width="12.140625" style="4" customWidth="1"/>
    <col min="7" max="7" width="8.7109375" style="4" customWidth="1"/>
    <col min="8" max="8" width="9.85546875" style="4" customWidth="1"/>
    <col min="9" max="9" width="7.7109375" style="4" customWidth="1"/>
    <col min="10" max="11" width="8.28515625" style="4" customWidth="1"/>
    <col min="12" max="12" width="9.28515625" style="4" customWidth="1"/>
    <col min="13" max="13" width="6.7109375" style="4" customWidth="1"/>
    <col min="14" max="16384" width="9.140625" style="4"/>
  </cols>
  <sheetData>
    <row r="1" spans="1:16" ht="15.75">
      <c r="L1" s="154" t="s">
        <v>172</v>
      </c>
      <c r="M1" s="154"/>
    </row>
    <row r="2" spans="1:16" ht="15" customHeight="1">
      <c r="A2" s="157" t="s">
        <v>273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6" ht="15" customHeight="1">
      <c r="A3" s="95"/>
      <c r="B3" s="13"/>
      <c r="C3" s="14"/>
      <c r="D3" s="14"/>
      <c r="E3" s="14"/>
      <c r="F3" s="14"/>
      <c r="G3" s="14"/>
      <c r="H3" s="96"/>
      <c r="I3" s="96"/>
      <c r="J3" s="96"/>
      <c r="K3" s="96"/>
      <c r="L3" s="158" t="s">
        <v>194</v>
      </c>
      <c r="M3" s="158"/>
    </row>
    <row r="4" spans="1:16" ht="42.6" customHeight="1">
      <c r="A4" s="159" t="s">
        <v>274</v>
      </c>
      <c r="B4" s="161" t="s">
        <v>179</v>
      </c>
      <c r="C4" s="164" t="s">
        <v>242</v>
      </c>
      <c r="D4" s="164" t="s">
        <v>275</v>
      </c>
      <c r="E4" s="166" t="s">
        <v>276</v>
      </c>
      <c r="F4" s="167"/>
      <c r="G4" s="168"/>
      <c r="H4" s="164" t="s">
        <v>277</v>
      </c>
      <c r="I4" s="166" t="s">
        <v>8</v>
      </c>
      <c r="J4" s="167"/>
      <c r="K4" s="168"/>
      <c r="L4" s="155" t="s">
        <v>278</v>
      </c>
      <c r="M4" s="156"/>
    </row>
    <row r="5" spans="1:16" ht="58.9" customHeight="1">
      <c r="A5" s="160"/>
      <c r="B5" s="162"/>
      <c r="C5" s="165"/>
      <c r="D5" s="165"/>
      <c r="E5" s="97" t="s">
        <v>279</v>
      </c>
      <c r="F5" s="130" t="s">
        <v>280</v>
      </c>
      <c r="G5" s="98" t="s">
        <v>208</v>
      </c>
      <c r="H5" s="165"/>
      <c r="I5" s="99" t="s">
        <v>281</v>
      </c>
      <c r="J5" s="99" t="s">
        <v>282</v>
      </c>
      <c r="K5" s="97" t="s">
        <v>283</v>
      </c>
      <c r="L5" s="100" t="s">
        <v>180</v>
      </c>
      <c r="M5" s="101" t="s">
        <v>181</v>
      </c>
    </row>
    <row r="6" spans="1:16" ht="15.75">
      <c r="A6" s="102" t="s">
        <v>0</v>
      </c>
      <c r="B6" s="102" t="s">
        <v>284</v>
      </c>
      <c r="C6" s="103">
        <f>(C7+C8+C12)</f>
        <v>71828.899999999994</v>
      </c>
      <c r="D6" s="103">
        <f t="shared" ref="D6:E6" si="0">(D7+D8+D12)</f>
        <v>80351</v>
      </c>
      <c r="E6" s="103">
        <f t="shared" si="0"/>
        <v>57387</v>
      </c>
      <c r="F6" s="131">
        <f>(F7+F8+F12)</f>
        <v>57642.899999999994</v>
      </c>
      <c r="G6" s="103">
        <f t="shared" ref="G6" si="1">(G7+G8+G12)</f>
        <v>255.89999999999708</v>
      </c>
      <c r="H6" s="103">
        <f>(H7+H8+H12)</f>
        <v>49937.4</v>
      </c>
      <c r="I6" s="103">
        <f>IFERROR(F6/E6*100,0)</f>
        <v>100.44591980762192</v>
      </c>
      <c r="J6" s="103">
        <f>IFERROR(H6/C6*100,0)</f>
        <v>69.522713002705046</v>
      </c>
      <c r="K6" s="103">
        <f>IFERROR(F6/D6*100,0)</f>
        <v>71.738870704782755</v>
      </c>
      <c r="L6" s="104">
        <f t="shared" ref="L6:L46" si="2">F6-H6</f>
        <v>7705.4999999999927</v>
      </c>
      <c r="M6" s="104">
        <f>IFERROR((F6/H6*100)-100,0)</f>
        <v>15.430318759086362</v>
      </c>
    </row>
    <row r="7" spans="1:16" ht="15.75">
      <c r="A7" s="39" t="s">
        <v>1</v>
      </c>
      <c r="B7" s="39" t="s">
        <v>173</v>
      </c>
      <c r="C7" s="105">
        <v>68770.7</v>
      </c>
      <c r="D7" s="105">
        <v>77141</v>
      </c>
      <c r="E7" s="105">
        <v>55250</v>
      </c>
      <c r="F7" s="132">
        <v>55279.199999999997</v>
      </c>
      <c r="G7" s="105">
        <f>SUM(F7-E7)</f>
        <v>29.19999999999709</v>
      </c>
      <c r="H7" s="105">
        <v>47792.9</v>
      </c>
      <c r="I7" s="105">
        <f t="shared" ref="I7:I46" si="3">IFERROR(F7/E7*100,0)</f>
        <v>100.05285067873302</v>
      </c>
      <c r="J7" s="105">
        <f>IFERROR(H7/C7*100,0)</f>
        <v>69.496020834454214</v>
      </c>
      <c r="K7" s="105">
        <f>IFERROR(F7/D7*100,0)</f>
        <v>71.659947369103321</v>
      </c>
      <c r="L7" s="106">
        <f>F7-H7</f>
        <v>7486.2999999999956</v>
      </c>
      <c r="M7" s="106">
        <f t="shared" ref="M7:M46" si="4">IFERROR((F7/H7*100)-100,0)</f>
        <v>15.664042148519954</v>
      </c>
    </row>
    <row r="8" spans="1:16" ht="15.75">
      <c r="A8" s="102" t="s">
        <v>2</v>
      </c>
      <c r="B8" s="102" t="s">
        <v>285</v>
      </c>
      <c r="C8" s="103">
        <f>SUM(C9+C10+C11)</f>
        <v>2827.5</v>
      </c>
      <c r="D8" s="103">
        <f>SUM(D9+D10+D11)</f>
        <v>2980</v>
      </c>
      <c r="E8" s="103">
        <f t="shared" ref="E8:H8" si="5">SUM(E9+E10+E11)</f>
        <v>1907</v>
      </c>
      <c r="F8" s="131">
        <f>SUM(F9+F10+F11)</f>
        <v>2123</v>
      </c>
      <c r="G8" s="103">
        <f t="shared" si="5"/>
        <v>216</v>
      </c>
      <c r="H8" s="103">
        <f t="shared" si="5"/>
        <v>1916.3</v>
      </c>
      <c r="I8" s="103">
        <f t="shared" si="3"/>
        <v>111.32669113791296</v>
      </c>
      <c r="J8" s="103">
        <f t="shared" ref="J8:J45" si="6">IFERROR(H8/C8*100,0)</f>
        <v>67.773651635720597</v>
      </c>
      <c r="K8" s="103">
        <f t="shared" ref="K8:K46" si="7">IFERROR(F8/D8*100,0)</f>
        <v>71.241610738255034</v>
      </c>
      <c r="L8" s="104">
        <f t="shared" si="2"/>
        <v>206.70000000000005</v>
      </c>
      <c r="M8" s="104">
        <f t="shared" si="4"/>
        <v>10.786411313468676</v>
      </c>
    </row>
    <row r="9" spans="1:16" ht="15.75">
      <c r="A9" s="39" t="s">
        <v>3</v>
      </c>
      <c r="B9" s="39" t="s">
        <v>174</v>
      </c>
      <c r="C9" s="107">
        <v>983.4</v>
      </c>
      <c r="D9" s="108">
        <v>1050</v>
      </c>
      <c r="E9" s="109">
        <v>88</v>
      </c>
      <c r="F9" s="133">
        <v>52</v>
      </c>
      <c r="G9" s="105">
        <f t="shared" ref="G9:G16" si="8">SUM(F9-E9)</f>
        <v>-36</v>
      </c>
      <c r="H9" s="105">
        <v>79.8</v>
      </c>
      <c r="I9" s="105">
        <f t="shared" si="3"/>
        <v>59.090909090909093</v>
      </c>
      <c r="J9" s="105">
        <f t="shared" si="6"/>
        <v>8.1147040878584509</v>
      </c>
      <c r="K9" s="105">
        <f t="shared" si="7"/>
        <v>4.9523809523809526</v>
      </c>
      <c r="L9" s="106">
        <f t="shared" si="2"/>
        <v>-27.799999999999997</v>
      </c>
      <c r="M9" s="106">
        <f t="shared" si="4"/>
        <v>-34.837092731829571</v>
      </c>
    </row>
    <row r="10" spans="1:16" ht="15.75">
      <c r="A10" s="39" t="s">
        <v>4</v>
      </c>
      <c r="B10" s="39" t="s">
        <v>182</v>
      </c>
      <c r="C10" s="107">
        <v>30.3</v>
      </c>
      <c r="D10" s="108">
        <v>30</v>
      </c>
      <c r="E10" s="109">
        <v>19</v>
      </c>
      <c r="F10" s="133">
        <v>44</v>
      </c>
      <c r="G10" s="105">
        <f t="shared" si="8"/>
        <v>25</v>
      </c>
      <c r="H10" s="105">
        <v>25.8</v>
      </c>
      <c r="I10" s="105">
        <f t="shared" si="3"/>
        <v>231.57894736842107</v>
      </c>
      <c r="J10" s="105">
        <f t="shared" si="6"/>
        <v>85.148514851485146</v>
      </c>
      <c r="K10" s="105">
        <f t="shared" si="7"/>
        <v>146.66666666666666</v>
      </c>
      <c r="L10" s="106">
        <f t="shared" si="2"/>
        <v>18.2</v>
      </c>
      <c r="M10" s="106">
        <f t="shared" si="4"/>
        <v>70.542635658914719</v>
      </c>
    </row>
    <row r="11" spans="1:16" ht="15.75">
      <c r="A11" s="39" t="s">
        <v>5</v>
      </c>
      <c r="B11" s="39" t="s">
        <v>175</v>
      </c>
      <c r="C11" s="107">
        <v>1813.8</v>
      </c>
      <c r="D11" s="108">
        <v>1900</v>
      </c>
      <c r="E11" s="109">
        <v>1800</v>
      </c>
      <c r="F11" s="133">
        <v>2027</v>
      </c>
      <c r="G11" s="105">
        <f>SUM(F11-E11)</f>
        <v>227</v>
      </c>
      <c r="H11" s="105">
        <v>1810.7</v>
      </c>
      <c r="I11" s="105">
        <f t="shared" si="3"/>
        <v>112.6111111111111</v>
      </c>
      <c r="J11" s="105">
        <f t="shared" si="6"/>
        <v>99.829088102326608</v>
      </c>
      <c r="K11" s="105">
        <f t="shared" si="7"/>
        <v>106.68421052631578</v>
      </c>
      <c r="L11" s="106">
        <f t="shared" si="2"/>
        <v>216.29999999999995</v>
      </c>
      <c r="M11" s="106">
        <f t="shared" si="4"/>
        <v>11.945656375987184</v>
      </c>
    </row>
    <row r="12" spans="1:16" ht="15.75">
      <c r="A12" s="102" t="s">
        <v>6</v>
      </c>
      <c r="B12" s="102" t="s">
        <v>286</v>
      </c>
      <c r="C12" s="103">
        <f>(C13)</f>
        <v>230.7</v>
      </c>
      <c r="D12" s="103">
        <f t="shared" ref="D12:H12" si="9">(D13)</f>
        <v>230</v>
      </c>
      <c r="E12" s="103">
        <f t="shared" si="9"/>
        <v>230</v>
      </c>
      <c r="F12" s="131">
        <f t="shared" si="9"/>
        <v>240.7</v>
      </c>
      <c r="G12" s="103">
        <f t="shared" si="9"/>
        <v>10.699999999999989</v>
      </c>
      <c r="H12" s="103">
        <f t="shared" si="9"/>
        <v>228.2</v>
      </c>
      <c r="I12" s="103">
        <f t="shared" si="3"/>
        <v>104.65217391304347</v>
      </c>
      <c r="J12" s="103">
        <f t="shared" si="6"/>
        <v>98.916341569137415</v>
      </c>
      <c r="K12" s="103">
        <f t="shared" si="7"/>
        <v>104.65217391304347</v>
      </c>
      <c r="L12" s="104">
        <f t="shared" si="2"/>
        <v>12.5</v>
      </c>
      <c r="M12" s="104">
        <f t="shared" si="4"/>
        <v>5.4776511831726538</v>
      </c>
    </row>
    <row r="13" spans="1:16" ht="15.75">
      <c r="A13" s="39" t="s">
        <v>7</v>
      </c>
      <c r="B13" s="39" t="s">
        <v>183</v>
      </c>
      <c r="C13" s="105">
        <v>230.7</v>
      </c>
      <c r="D13" s="105">
        <v>230</v>
      </c>
      <c r="E13" s="105">
        <v>230</v>
      </c>
      <c r="F13" s="132">
        <v>240.7</v>
      </c>
      <c r="G13" s="105">
        <f t="shared" si="8"/>
        <v>10.699999999999989</v>
      </c>
      <c r="H13" s="105">
        <v>228.2</v>
      </c>
      <c r="I13" s="105">
        <f t="shared" si="3"/>
        <v>104.65217391304347</v>
      </c>
      <c r="J13" s="105">
        <f t="shared" si="6"/>
        <v>98.916341569137415</v>
      </c>
      <c r="K13" s="105">
        <f t="shared" si="7"/>
        <v>104.65217391304347</v>
      </c>
      <c r="L13" s="106">
        <f t="shared" si="2"/>
        <v>12.5</v>
      </c>
      <c r="M13" s="106">
        <f t="shared" si="4"/>
        <v>5.4776511831726538</v>
      </c>
    </row>
    <row r="14" spans="1:16" ht="16.5" customHeight="1">
      <c r="A14" s="102" t="s">
        <v>18</v>
      </c>
      <c r="B14" s="102" t="s">
        <v>287</v>
      </c>
      <c r="C14" s="103">
        <f>SUM(C15+C24+C33+C34)</f>
        <v>10407.199999999997</v>
      </c>
      <c r="D14" s="103">
        <f t="shared" ref="D14:E14" si="10">SUM(D15+D24+D33+D34)</f>
        <v>11210.8</v>
      </c>
      <c r="E14" s="103">
        <f t="shared" si="10"/>
        <v>8303.2000000000007</v>
      </c>
      <c r="F14" s="131">
        <f>SUM(F15+F24+F33+F34)</f>
        <v>8151.5</v>
      </c>
      <c r="G14" s="103">
        <f>SUM(G15+G24+G33+G34)</f>
        <v>-151.69999999999987</v>
      </c>
      <c r="H14" s="103">
        <f>SUM(H15+H24+H33+H34)</f>
        <v>7642.7000000000007</v>
      </c>
      <c r="I14" s="103">
        <f t="shared" si="3"/>
        <v>98.172993544657473</v>
      </c>
      <c r="J14" s="103">
        <f t="shared" si="6"/>
        <v>73.436659235913623</v>
      </c>
      <c r="K14" s="103">
        <f t="shared" si="7"/>
        <v>72.711135690584086</v>
      </c>
      <c r="L14" s="104">
        <f t="shared" si="2"/>
        <v>508.79999999999927</v>
      </c>
      <c r="M14" s="104">
        <f t="shared" si="4"/>
        <v>6.6573331414290635</v>
      </c>
      <c r="P14" s="8"/>
    </row>
    <row r="15" spans="1:16" ht="16.5" customHeight="1">
      <c r="A15" s="102" t="s">
        <v>20</v>
      </c>
      <c r="B15" s="102" t="s">
        <v>288</v>
      </c>
      <c r="C15" s="103">
        <f>SUM(C16+C17+C18+C19)</f>
        <v>669.4</v>
      </c>
      <c r="D15" s="103">
        <f t="shared" ref="D15:F15" si="11">SUM(D16+D17+D18+D19)</f>
        <v>765</v>
      </c>
      <c r="E15" s="103">
        <f t="shared" si="11"/>
        <v>425</v>
      </c>
      <c r="F15" s="131">
        <f t="shared" si="11"/>
        <v>537.30000000000007</v>
      </c>
      <c r="G15" s="103">
        <f>SUM(G16+G17+G18+G19)</f>
        <v>112.29999999999998</v>
      </c>
      <c r="H15" s="103">
        <f>SUM(H16+H17+H18+H19)</f>
        <v>354.1</v>
      </c>
      <c r="I15" s="103">
        <f t="shared" si="3"/>
        <v>126.42352941176472</v>
      </c>
      <c r="J15" s="103">
        <f t="shared" si="6"/>
        <v>52.898117717358836</v>
      </c>
      <c r="K15" s="103">
        <f t="shared" si="7"/>
        <v>70.235294117647058</v>
      </c>
      <c r="L15" s="104">
        <f t="shared" si="2"/>
        <v>183.20000000000005</v>
      </c>
      <c r="M15" s="104">
        <f t="shared" si="4"/>
        <v>51.73679751482635</v>
      </c>
    </row>
    <row r="16" spans="1:16" ht="16.5" customHeight="1">
      <c r="A16" s="39" t="s">
        <v>21</v>
      </c>
      <c r="B16" s="39" t="s">
        <v>10</v>
      </c>
      <c r="C16" s="107">
        <v>130.6</v>
      </c>
      <c r="D16" s="105">
        <v>110</v>
      </c>
      <c r="E16" s="109">
        <v>85</v>
      </c>
      <c r="F16" s="133">
        <v>170.4</v>
      </c>
      <c r="G16" s="105">
        <f t="shared" si="8"/>
        <v>85.4</v>
      </c>
      <c r="H16" s="105">
        <v>75.400000000000006</v>
      </c>
      <c r="I16" s="105">
        <f t="shared" si="3"/>
        <v>200.47058823529414</v>
      </c>
      <c r="J16" s="105">
        <f t="shared" si="6"/>
        <v>57.73353751914243</v>
      </c>
      <c r="K16" s="105">
        <f t="shared" si="7"/>
        <v>154.90909090909091</v>
      </c>
      <c r="L16" s="106">
        <f t="shared" si="2"/>
        <v>95</v>
      </c>
      <c r="M16" s="106">
        <f t="shared" si="4"/>
        <v>125.9946949602122</v>
      </c>
    </row>
    <row r="17" spans="1:13" ht="15" customHeight="1">
      <c r="A17" s="39" t="s">
        <v>23</v>
      </c>
      <c r="B17" s="39" t="s">
        <v>219</v>
      </c>
      <c r="C17" s="107">
        <v>0</v>
      </c>
      <c r="D17" s="105">
        <v>30</v>
      </c>
      <c r="E17" s="105">
        <v>30</v>
      </c>
      <c r="F17" s="132">
        <v>148.69999999999999</v>
      </c>
      <c r="G17" s="105">
        <f t="shared" ref="G17:G36" si="12">SUM(F17-E17)</f>
        <v>118.69999999999999</v>
      </c>
      <c r="H17" s="105">
        <v>0</v>
      </c>
      <c r="I17" s="105">
        <f t="shared" si="3"/>
        <v>495.66666666666663</v>
      </c>
      <c r="J17" s="105">
        <f t="shared" si="6"/>
        <v>0</v>
      </c>
      <c r="K17" s="105">
        <f t="shared" si="7"/>
        <v>495.66666666666663</v>
      </c>
      <c r="L17" s="106">
        <f t="shared" si="2"/>
        <v>148.69999999999999</v>
      </c>
      <c r="M17" s="106">
        <f t="shared" si="4"/>
        <v>0</v>
      </c>
    </row>
    <row r="18" spans="1:13" ht="15" customHeight="1">
      <c r="A18" s="39" t="s">
        <v>25</v>
      </c>
      <c r="B18" s="39" t="s">
        <v>184</v>
      </c>
      <c r="C18" s="107">
        <v>244.6</v>
      </c>
      <c r="D18" s="108">
        <v>270</v>
      </c>
      <c r="E18" s="109">
        <v>30</v>
      </c>
      <c r="F18" s="133">
        <v>12.2</v>
      </c>
      <c r="G18" s="105">
        <f t="shared" si="12"/>
        <v>-17.8</v>
      </c>
      <c r="H18" s="105">
        <v>8.6999999999999993</v>
      </c>
      <c r="I18" s="105">
        <f t="shared" si="3"/>
        <v>40.666666666666664</v>
      </c>
      <c r="J18" s="105">
        <f t="shared" si="6"/>
        <v>3.5568274734260013</v>
      </c>
      <c r="K18" s="105">
        <f t="shared" si="7"/>
        <v>4.5185185185185182</v>
      </c>
      <c r="L18" s="106">
        <f t="shared" si="2"/>
        <v>3.5</v>
      </c>
      <c r="M18" s="106">
        <f t="shared" si="4"/>
        <v>40.229885057471279</v>
      </c>
    </row>
    <row r="19" spans="1:13" ht="28.15" customHeight="1">
      <c r="A19" s="39" t="s">
        <v>26</v>
      </c>
      <c r="B19" s="40" t="s">
        <v>289</v>
      </c>
      <c r="C19" s="107">
        <f>SUM(C20:C23)</f>
        <v>294.2</v>
      </c>
      <c r="D19" s="107">
        <f>SUM(D20:D23)</f>
        <v>355</v>
      </c>
      <c r="E19" s="107">
        <f>SUM(E20:E23)</f>
        <v>280</v>
      </c>
      <c r="F19" s="134">
        <f>SUM(F20:F23)</f>
        <v>206.00000000000003</v>
      </c>
      <c r="G19" s="107">
        <f t="shared" ref="G19" si="13">SUM(G20:G23)</f>
        <v>-74</v>
      </c>
      <c r="H19" s="107">
        <f>SUM(H20:H23)</f>
        <v>270</v>
      </c>
      <c r="I19" s="105">
        <f t="shared" si="3"/>
        <v>73.571428571428584</v>
      </c>
      <c r="J19" s="105">
        <f t="shared" si="6"/>
        <v>91.774303195105375</v>
      </c>
      <c r="K19" s="105">
        <f t="shared" si="7"/>
        <v>58.028169014084519</v>
      </c>
      <c r="L19" s="106">
        <f t="shared" si="2"/>
        <v>-63.999999999999972</v>
      </c>
      <c r="M19" s="106">
        <f t="shared" si="4"/>
        <v>-23.703703703703695</v>
      </c>
    </row>
    <row r="20" spans="1:13" ht="30" customHeight="1">
      <c r="A20" s="39" t="s">
        <v>290</v>
      </c>
      <c r="B20" s="40" t="s">
        <v>185</v>
      </c>
      <c r="C20" s="107">
        <v>37.200000000000003</v>
      </c>
      <c r="D20" s="108">
        <v>40</v>
      </c>
      <c r="E20" s="109">
        <v>40</v>
      </c>
      <c r="F20" s="133">
        <v>36.6</v>
      </c>
      <c r="G20" s="105">
        <f t="shared" si="12"/>
        <v>-3.3999999999999986</v>
      </c>
      <c r="H20" s="105">
        <v>37.200000000000003</v>
      </c>
      <c r="I20" s="105">
        <f t="shared" si="3"/>
        <v>91.5</v>
      </c>
      <c r="J20" s="105">
        <f t="shared" si="6"/>
        <v>100</v>
      </c>
      <c r="K20" s="105">
        <f t="shared" si="7"/>
        <v>91.5</v>
      </c>
      <c r="L20" s="106">
        <f t="shared" si="2"/>
        <v>-0.60000000000000142</v>
      </c>
      <c r="M20" s="106">
        <f t="shared" si="4"/>
        <v>-1.6129032258064484</v>
      </c>
    </row>
    <row r="21" spans="1:13" ht="29.45" customHeight="1">
      <c r="A21" s="39" t="s">
        <v>291</v>
      </c>
      <c r="B21" s="40" t="s">
        <v>176</v>
      </c>
      <c r="C21" s="107">
        <v>144</v>
      </c>
      <c r="D21" s="108">
        <v>200</v>
      </c>
      <c r="E21" s="109">
        <v>160</v>
      </c>
      <c r="F21" s="133">
        <v>110.7</v>
      </c>
      <c r="G21" s="105">
        <f t="shared" si="12"/>
        <v>-49.3</v>
      </c>
      <c r="H21" s="105">
        <v>137.6</v>
      </c>
      <c r="I21" s="105">
        <f t="shared" si="3"/>
        <v>69.1875</v>
      </c>
      <c r="J21" s="105">
        <f t="shared" si="6"/>
        <v>95.555555555555543</v>
      </c>
      <c r="K21" s="105">
        <f t="shared" si="7"/>
        <v>55.35</v>
      </c>
      <c r="L21" s="106">
        <f t="shared" si="2"/>
        <v>-26.899999999999991</v>
      </c>
      <c r="M21" s="106">
        <f t="shared" si="4"/>
        <v>-19.549418604651152</v>
      </c>
    </row>
    <row r="22" spans="1:13" ht="15.6" customHeight="1">
      <c r="A22" s="39" t="s">
        <v>292</v>
      </c>
      <c r="B22" s="39" t="s">
        <v>293</v>
      </c>
      <c r="C22" s="107">
        <v>58.9</v>
      </c>
      <c r="D22" s="105">
        <v>45</v>
      </c>
      <c r="E22" s="105">
        <v>28</v>
      </c>
      <c r="F22" s="132">
        <v>24.3</v>
      </c>
      <c r="G22" s="105">
        <f>SUM(F22-E22)</f>
        <v>-3.6999999999999993</v>
      </c>
      <c r="H22" s="105">
        <v>54.2</v>
      </c>
      <c r="I22" s="105">
        <f t="shared" si="3"/>
        <v>86.785714285714292</v>
      </c>
      <c r="J22" s="105">
        <f t="shared" si="6"/>
        <v>92.020373514431242</v>
      </c>
      <c r="K22" s="105">
        <f t="shared" si="7"/>
        <v>54</v>
      </c>
      <c r="L22" s="106">
        <f t="shared" si="2"/>
        <v>-29.900000000000002</v>
      </c>
      <c r="M22" s="106">
        <f t="shared" si="4"/>
        <v>-55.166051660516608</v>
      </c>
    </row>
    <row r="23" spans="1:13" ht="16.149999999999999" customHeight="1">
      <c r="A23" s="39" t="s">
        <v>294</v>
      </c>
      <c r="B23" s="39" t="s">
        <v>209</v>
      </c>
      <c r="C23" s="107">
        <v>54.1</v>
      </c>
      <c r="D23" s="108">
        <v>70</v>
      </c>
      <c r="E23" s="109">
        <v>52</v>
      </c>
      <c r="F23" s="133">
        <v>34.4</v>
      </c>
      <c r="G23" s="105">
        <f>SUM(F23-E23)</f>
        <v>-17.600000000000001</v>
      </c>
      <c r="H23" s="105">
        <v>41</v>
      </c>
      <c r="I23" s="105">
        <f t="shared" si="3"/>
        <v>66.153846153846146</v>
      </c>
      <c r="J23" s="105">
        <f t="shared" si="6"/>
        <v>75.78558225508317</v>
      </c>
      <c r="K23" s="105">
        <f t="shared" si="7"/>
        <v>49.142857142857139</v>
      </c>
      <c r="L23" s="106">
        <f t="shared" si="2"/>
        <v>-6.6000000000000014</v>
      </c>
      <c r="M23" s="106">
        <f t="shared" si="4"/>
        <v>-16.097560975609753</v>
      </c>
    </row>
    <row r="24" spans="1:13" ht="31.15" customHeight="1">
      <c r="A24" s="102" t="s">
        <v>28</v>
      </c>
      <c r="B24" s="113" t="s">
        <v>295</v>
      </c>
      <c r="C24" s="103">
        <f>C25+C30+C31</f>
        <v>8890.5999999999985</v>
      </c>
      <c r="D24" s="103">
        <f>D25+D30+D31</f>
        <v>9445.7999999999993</v>
      </c>
      <c r="E24" s="103">
        <f t="shared" ref="E24" si="14">E25+E30+E31</f>
        <v>7052.2</v>
      </c>
      <c r="F24" s="131">
        <f>F25+F30+F31</f>
        <v>6585.5</v>
      </c>
      <c r="G24" s="103">
        <f>SUM(F24-E24)</f>
        <v>-466.69999999999982</v>
      </c>
      <c r="H24" s="103">
        <f>H25+H30+H31</f>
        <v>6653.7000000000007</v>
      </c>
      <c r="I24" s="103">
        <f t="shared" si="3"/>
        <v>93.382206970874336</v>
      </c>
      <c r="J24" s="103">
        <f t="shared" si="6"/>
        <v>74.839718354216828</v>
      </c>
      <c r="K24" s="103">
        <f t="shared" si="7"/>
        <v>69.718816828643426</v>
      </c>
      <c r="L24" s="104">
        <f t="shared" si="2"/>
        <v>-68.200000000000728</v>
      </c>
      <c r="M24" s="104">
        <f t="shared" si="4"/>
        <v>-1.0249936125764805</v>
      </c>
    </row>
    <row r="25" spans="1:13" ht="28.9" customHeight="1">
      <c r="A25" s="39" t="s">
        <v>29</v>
      </c>
      <c r="B25" s="40" t="s">
        <v>296</v>
      </c>
      <c r="C25" s="108">
        <f>SUM(C26:C29)</f>
        <v>5699.6999999999989</v>
      </c>
      <c r="D25" s="108">
        <f>SUM(D26:D29)</f>
        <v>6105.8</v>
      </c>
      <c r="E25" s="108">
        <f t="shared" ref="E25:G25" si="15">SUM(E26:E29)</f>
        <v>4428.2</v>
      </c>
      <c r="F25" s="133">
        <f t="shared" si="15"/>
        <v>4119.2</v>
      </c>
      <c r="G25" s="108">
        <f t="shared" si="15"/>
        <v>-309.00000000000017</v>
      </c>
      <c r="H25" s="108">
        <f>SUM(H26:H29)</f>
        <v>3969.8</v>
      </c>
      <c r="I25" s="105">
        <f t="shared" si="3"/>
        <v>93.021995393162001</v>
      </c>
      <c r="J25" s="105">
        <f t="shared" si="6"/>
        <v>69.649279786655455</v>
      </c>
      <c r="K25" s="105">
        <f>IFERROR(F25/D25*100,0)</f>
        <v>67.463723017458804</v>
      </c>
      <c r="L25" s="106">
        <f t="shared" si="2"/>
        <v>149.39999999999964</v>
      </c>
      <c r="M25" s="106">
        <f t="shared" si="4"/>
        <v>3.7634137739936477</v>
      </c>
    </row>
    <row r="26" spans="1:13" ht="30.6" customHeight="1">
      <c r="A26" s="110" t="s">
        <v>297</v>
      </c>
      <c r="B26" s="40" t="s">
        <v>178</v>
      </c>
      <c r="C26" s="107">
        <v>176</v>
      </c>
      <c r="D26" s="111">
        <v>250.8</v>
      </c>
      <c r="E26" s="109">
        <v>185.2</v>
      </c>
      <c r="F26" s="135">
        <v>168</v>
      </c>
      <c r="G26" s="105">
        <f t="shared" si="12"/>
        <v>-17.199999999999989</v>
      </c>
      <c r="H26" s="105">
        <v>123.8</v>
      </c>
      <c r="I26" s="105">
        <f t="shared" si="3"/>
        <v>90.712742980561558</v>
      </c>
      <c r="J26" s="105">
        <f t="shared" si="6"/>
        <v>70.340909090909093</v>
      </c>
      <c r="K26" s="105">
        <f t="shared" si="7"/>
        <v>66.985645933014354</v>
      </c>
      <c r="L26" s="106">
        <f t="shared" si="2"/>
        <v>44.2</v>
      </c>
      <c r="M26" s="106">
        <f t="shared" si="4"/>
        <v>35.702746365105014</v>
      </c>
    </row>
    <row r="27" spans="1:13" ht="18" customHeight="1">
      <c r="A27" s="110" t="s">
        <v>298</v>
      </c>
      <c r="B27" s="39" t="s">
        <v>177</v>
      </c>
      <c r="C27" s="107">
        <v>1540.6</v>
      </c>
      <c r="D27" s="111">
        <v>1767</v>
      </c>
      <c r="E27" s="109">
        <v>1286</v>
      </c>
      <c r="F27" s="135">
        <v>1056.5999999999999</v>
      </c>
      <c r="G27" s="105">
        <f t="shared" si="12"/>
        <v>-229.40000000000009</v>
      </c>
      <c r="H27" s="105">
        <v>1056.0999999999999</v>
      </c>
      <c r="I27" s="105">
        <f t="shared" si="3"/>
        <v>82.161741835147737</v>
      </c>
      <c r="J27" s="105">
        <f t="shared" si="6"/>
        <v>68.551213812800199</v>
      </c>
      <c r="K27" s="105">
        <f t="shared" si="7"/>
        <v>59.796264855687596</v>
      </c>
      <c r="L27" s="106">
        <f t="shared" si="2"/>
        <v>0.5</v>
      </c>
      <c r="M27" s="106">
        <f t="shared" si="4"/>
        <v>4.73440015150004E-2</v>
      </c>
    </row>
    <row r="28" spans="1:13" ht="48.6" customHeight="1">
      <c r="A28" s="110" t="s">
        <v>299</v>
      </c>
      <c r="B28" s="40" t="s">
        <v>186</v>
      </c>
      <c r="C28" s="107">
        <v>2455.6999999999998</v>
      </c>
      <c r="D28" s="111">
        <v>2688</v>
      </c>
      <c r="E28" s="109">
        <v>1938</v>
      </c>
      <c r="F28" s="135">
        <v>2060.1</v>
      </c>
      <c r="G28" s="105">
        <f t="shared" si="12"/>
        <v>122.09999999999991</v>
      </c>
      <c r="H28" s="105">
        <v>1749.6</v>
      </c>
      <c r="I28" s="105">
        <f t="shared" si="3"/>
        <v>106.30030959752321</v>
      </c>
      <c r="J28" s="105">
        <f t="shared" si="6"/>
        <v>71.246487763163259</v>
      </c>
      <c r="K28" s="105">
        <f t="shared" si="7"/>
        <v>76.640625</v>
      </c>
      <c r="L28" s="106">
        <f t="shared" si="2"/>
        <v>310.5</v>
      </c>
      <c r="M28" s="106">
        <f t="shared" si="4"/>
        <v>17.746913580246911</v>
      </c>
    </row>
    <row r="29" spans="1:13" ht="18.600000000000001" customHeight="1">
      <c r="A29" s="39" t="s">
        <v>300</v>
      </c>
      <c r="B29" s="40" t="s">
        <v>234</v>
      </c>
      <c r="C29" s="107">
        <v>1527.4</v>
      </c>
      <c r="D29" s="105">
        <v>1400</v>
      </c>
      <c r="E29" s="105">
        <v>1019</v>
      </c>
      <c r="F29" s="132">
        <v>834.5</v>
      </c>
      <c r="G29" s="105">
        <f t="shared" si="12"/>
        <v>-184.5</v>
      </c>
      <c r="H29" s="105">
        <v>1040.3</v>
      </c>
      <c r="I29" s="105">
        <f t="shared" si="3"/>
        <v>81.894013738959771</v>
      </c>
      <c r="J29" s="105">
        <f t="shared" si="6"/>
        <v>68.109205185282178</v>
      </c>
      <c r="K29" s="105">
        <f t="shared" si="7"/>
        <v>59.607142857142861</v>
      </c>
      <c r="L29" s="106">
        <f t="shared" si="2"/>
        <v>-205.79999999999995</v>
      </c>
      <c r="M29" s="106">
        <f t="shared" si="4"/>
        <v>-19.782754974526569</v>
      </c>
    </row>
    <row r="30" spans="1:13" ht="15.75">
      <c r="A30" s="39" t="s">
        <v>31</v>
      </c>
      <c r="B30" s="39" t="s">
        <v>301</v>
      </c>
      <c r="C30" s="107">
        <v>121.4</v>
      </c>
      <c r="D30" s="108">
        <v>160</v>
      </c>
      <c r="E30" s="109">
        <v>114</v>
      </c>
      <c r="F30" s="133">
        <v>99.8</v>
      </c>
      <c r="G30" s="105">
        <f t="shared" si="12"/>
        <v>-14.200000000000003</v>
      </c>
      <c r="H30" s="105">
        <v>93.4</v>
      </c>
      <c r="I30" s="105">
        <f t="shared" si="3"/>
        <v>87.543859649122808</v>
      </c>
      <c r="J30" s="105">
        <f>IFERROR(H30/C30*100,0)</f>
        <v>76.935749588138393</v>
      </c>
      <c r="K30" s="105">
        <f t="shared" si="7"/>
        <v>62.375</v>
      </c>
      <c r="L30" s="106">
        <f t="shared" si="2"/>
        <v>6.3999999999999915</v>
      </c>
      <c r="M30" s="106">
        <f t="shared" si="4"/>
        <v>6.8522483940042633</v>
      </c>
    </row>
    <row r="31" spans="1:13" ht="17.45" customHeight="1">
      <c r="A31" s="39" t="s">
        <v>33</v>
      </c>
      <c r="B31" s="39" t="s">
        <v>302</v>
      </c>
      <c r="C31" s="107">
        <v>3069.5</v>
      </c>
      <c r="D31" s="108">
        <v>3180</v>
      </c>
      <c r="E31" s="109">
        <v>2510</v>
      </c>
      <c r="F31" s="133">
        <v>2366.5</v>
      </c>
      <c r="G31" s="105">
        <f>SUM(F31-E31)</f>
        <v>-143.5</v>
      </c>
      <c r="H31" s="105">
        <v>2590.5</v>
      </c>
      <c r="I31" s="105">
        <f>IFERROR(F31/E31*100,0)</f>
        <v>94.282868525896419</v>
      </c>
      <c r="J31" s="105">
        <f t="shared" si="6"/>
        <v>84.394852581853712</v>
      </c>
      <c r="K31" s="105">
        <f>IFERROR(F31/D31*100,0)</f>
        <v>74.418238993710702</v>
      </c>
      <c r="L31" s="106">
        <f t="shared" si="2"/>
        <v>-224</v>
      </c>
      <c r="M31" s="106">
        <f t="shared" si="4"/>
        <v>-8.6469793476162948</v>
      </c>
    </row>
    <row r="32" spans="1:13" ht="28.15" customHeight="1">
      <c r="A32" s="39" t="s">
        <v>303</v>
      </c>
      <c r="B32" s="40" t="s">
        <v>304</v>
      </c>
      <c r="C32" s="107">
        <v>2980.3</v>
      </c>
      <c r="D32" s="111">
        <v>3100</v>
      </c>
      <c r="E32" s="109">
        <v>2458</v>
      </c>
      <c r="F32" s="135">
        <v>2304.4</v>
      </c>
      <c r="G32" s="105">
        <f t="shared" si="12"/>
        <v>-153.59999999999991</v>
      </c>
      <c r="H32" s="105">
        <v>2536.3000000000002</v>
      </c>
      <c r="I32" s="105">
        <f t="shared" si="3"/>
        <v>93.751017087062664</v>
      </c>
      <c r="J32" s="105">
        <f t="shared" si="6"/>
        <v>85.102170922390357</v>
      </c>
      <c r="K32" s="105">
        <f t="shared" si="7"/>
        <v>74.335483870967749</v>
      </c>
      <c r="L32" s="106">
        <f t="shared" si="2"/>
        <v>-231.90000000000009</v>
      </c>
      <c r="M32" s="106">
        <f t="shared" si="4"/>
        <v>-9.1432401529787484</v>
      </c>
    </row>
    <row r="33" spans="1:13" ht="30" customHeight="1">
      <c r="A33" s="112" t="s">
        <v>34</v>
      </c>
      <c r="B33" s="113" t="s">
        <v>187</v>
      </c>
      <c r="C33" s="114">
        <v>303.39999999999998</v>
      </c>
      <c r="D33" s="115">
        <v>200</v>
      </c>
      <c r="E33" s="116">
        <v>146</v>
      </c>
      <c r="F33" s="136">
        <v>136.30000000000001</v>
      </c>
      <c r="G33" s="103">
        <f t="shared" si="12"/>
        <v>-9.6999999999999886</v>
      </c>
      <c r="H33" s="103">
        <v>169.2</v>
      </c>
      <c r="I33" s="103">
        <f t="shared" si="3"/>
        <v>93.356164383561648</v>
      </c>
      <c r="J33" s="103">
        <f t="shared" si="6"/>
        <v>55.767963085036257</v>
      </c>
      <c r="K33" s="103">
        <f t="shared" si="7"/>
        <v>68.150000000000006</v>
      </c>
      <c r="L33" s="104">
        <f t="shared" si="2"/>
        <v>-32.899999999999977</v>
      </c>
      <c r="M33" s="104">
        <f t="shared" si="4"/>
        <v>-19.444444444444429</v>
      </c>
    </row>
    <row r="34" spans="1:13" ht="15" customHeight="1">
      <c r="A34" s="102" t="s">
        <v>36</v>
      </c>
      <c r="B34" s="102" t="s">
        <v>188</v>
      </c>
      <c r="C34" s="114">
        <v>543.79999999999995</v>
      </c>
      <c r="D34" s="117">
        <v>800</v>
      </c>
      <c r="E34" s="116">
        <v>680</v>
      </c>
      <c r="F34" s="136">
        <v>892.4</v>
      </c>
      <c r="G34" s="103">
        <f t="shared" si="12"/>
        <v>212.39999999999998</v>
      </c>
      <c r="H34" s="103">
        <v>465.7</v>
      </c>
      <c r="I34" s="103">
        <f t="shared" si="3"/>
        <v>131.23529411764704</v>
      </c>
      <c r="J34" s="103">
        <f t="shared" si="6"/>
        <v>85.638102243471863</v>
      </c>
      <c r="K34" s="103">
        <f t="shared" si="7"/>
        <v>111.55</v>
      </c>
      <c r="L34" s="104">
        <f t="shared" si="2"/>
        <v>426.7</v>
      </c>
      <c r="M34" s="104">
        <f t="shared" si="4"/>
        <v>91.625509984968858</v>
      </c>
    </row>
    <row r="35" spans="1:13" ht="31.15" customHeight="1">
      <c r="A35" s="118" t="s">
        <v>38</v>
      </c>
      <c r="B35" s="119" t="s">
        <v>305</v>
      </c>
      <c r="C35" s="114">
        <v>411</v>
      </c>
      <c r="D35" s="120">
        <v>300</v>
      </c>
      <c r="E35" s="121">
        <v>249</v>
      </c>
      <c r="F35" s="136">
        <v>243.9</v>
      </c>
      <c r="G35" s="103">
        <f t="shared" si="12"/>
        <v>-5.0999999999999943</v>
      </c>
      <c r="H35" s="121">
        <v>385</v>
      </c>
      <c r="I35" s="103">
        <f t="shared" si="3"/>
        <v>97.951807228915669</v>
      </c>
      <c r="J35" s="103">
        <f t="shared" si="6"/>
        <v>93.673965936739663</v>
      </c>
      <c r="K35" s="103">
        <f t="shared" si="7"/>
        <v>81.300000000000011</v>
      </c>
      <c r="L35" s="104">
        <f t="shared" si="2"/>
        <v>-141.1</v>
      </c>
      <c r="M35" s="104">
        <f t="shared" si="4"/>
        <v>-36.649350649350644</v>
      </c>
    </row>
    <row r="36" spans="1:13" ht="15" customHeight="1">
      <c r="A36" s="39" t="s">
        <v>306</v>
      </c>
      <c r="B36" s="26" t="s">
        <v>210</v>
      </c>
      <c r="C36" s="107">
        <v>287.10000000000002</v>
      </c>
      <c r="D36" s="111">
        <v>220</v>
      </c>
      <c r="E36" s="109">
        <v>194</v>
      </c>
      <c r="F36" s="133">
        <v>69.400000000000006</v>
      </c>
      <c r="G36" s="105">
        <f t="shared" si="12"/>
        <v>-124.6</v>
      </c>
      <c r="H36" s="105">
        <v>277.60000000000002</v>
      </c>
      <c r="I36" s="105">
        <f t="shared" si="3"/>
        <v>35.773195876288661</v>
      </c>
      <c r="J36" s="105">
        <f t="shared" si="6"/>
        <v>96.691048415186344</v>
      </c>
      <c r="K36" s="105">
        <f t="shared" si="7"/>
        <v>31.54545454545455</v>
      </c>
      <c r="L36" s="106">
        <f t="shared" si="2"/>
        <v>-208.20000000000002</v>
      </c>
      <c r="M36" s="106">
        <f t="shared" si="4"/>
        <v>-75</v>
      </c>
    </row>
    <row r="37" spans="1:13" ht="30.6" customHeight="1">
      <c r="A37" s="102" t="s">
        <v>40</v>
      </c>
      <c r="B37" s="122" t="s">
        <v>307</v>
      </c>
      <c r="C37" s="114">
        <f>C6+C14+C35</f>
        <v>82647.099999999991</v>
      </c>
      <c r="D37" s="114">
        <f t="shared" ref="D37:E37" si="16">D6+D14+D35</f>
        <v>91861.8</v>
      </c>
      <c r="E37" s="114">
        <f t="shared" si="16"/>
        <v>65939.199999999997</v>
      </c>
      <c r="F37" s="137">
        <f>F6+F14+F35</f>
        <v>66038.299999999988</v>
      </c>
      <c r="G37" s="103">
        <f>SUM(F37-E37)</f>
        <v>99.099999999991269</v>
      </c>
      <c r="H37" s="114">
        <f>H6+H14+H35</f>
        <v>57965.100000000006</v>
      </c>
      <c r="I37" s="103">
        <f>IFERROR(F37/E37*100,0)</f>
        <v>100.15028996408813</v>
      </c>
      <c r="J37" s="103">
        <f t="shared" si="6"/>
        <v>70.13567324201334</v>
      </c>
      <c r="K37" s="103">
        <f t="shared" si="7"/>
        <v>71.888750274869409</v>
      </c>
      <c r="L37" s="104">
        <f t="shared" si="2"/>
        <v>8073.1999999999825</v>
      </c>
      <c r="M37" s="104">
        <f t="shared" si="4"/>
        <v>13.927690972671456</v>
      </c>
    </row>
    <row r="38" spans="1:13" ht="15.75">
      <c r="A38" s="102" t="s">
        <v>41</v>
      </c>
      <c r="B38" s="102" t="s">
        <v>308</v>
      </c>
      <c r="C38" s="103">
        <f>C39+C45</f>
        <v>38176.699999999997</v>
      </c>
      <c r="D38" s="103">
        <f>D39+D45</f>
        <v>42522.400000000001</v>
      </c>
      <c r="E38" s="103">
        <f>E39+E45</f>
        <v>33567.299999999996</v>
      </c>
      <c r="F38" s="131">
        <f t="shared" ref="F38" si="17">F39+F45</f>
        <v>31059.299999999996</v>
      </c>
      <c r="G38" s="103">
        <f t="shared" ref="G38:G43" si="18">SUM(F38-E38)</f>
        <v>-2508</v>
      </c>
      <c r="H38" s="103">
        <f>H39+H45</f>
        <v>25534.1</v>
      </c>
      <c r="I38" s="103">
        <f>IFERROR(F38/E38*100,0)</f>
        <v>92.528442859568685</v>
      </c>
      <c r="J38" s="103">
        <f t="shared" si="6"/>
        <v>66.883989449061858</v>
      </c>
      <c r="K38" s="103">
        <f t="shared" si="7"/>
        <v>73.042208341956226</v>
      </c>
      <c r="L38" s="104">
        <f t="shared" si="2"/>
        <v>5525.1999999999971</v>
      </c>
      <c r="M38" s="104">
        <f t="shared" si="4"/>
        <v>21.638514770444232</v>
      </c>
    </row>
    <row r="39" spans="1:13" ht="30.6" customHeight="1">
      <c r="A39" s="123" t="s">
        <v>42</v>
      </c>
      <c r="B39" s="113" t="s">
        <v>309</v>
      </c>
      <c r="C39" s="103">
        <f>C40+C41+C42+C43+C44</f>
        <v>33553.599999999999</v>
      </c>
      <c r="D39" s="103">
        <f>D40+D41+D42+D43+D44</f>
        <v>39207.9</v>
      </c>
      <c r="E39" s="103">
        <f>E40+E41+E42+E43+E44</f>
        <v>30788.299999999996</v>
      </c>
      <c r="F39" s="131">
        <f t="shared" ref="F39" si="19">F40+F41+F42+F43+F44</f>
        <v>29275.699999999997</v>
      </c>
      <c r="G39" s="103">
        <f t="shared" si="18"/>
        <v>-1512.5999999999985</v>
      </c>
      <c r="H39" s="103">
        <f>H40+H41+H42+H43+H44</f>
        <v>22934.1</v>
      </c>
      <c r="I39" s="103">
        <f>IFERROR(F39/E39*100,0)</f>
        <v>95.087094773014428</v>
      </c>
      <c r="J39" s="103">
        <f t="shared" si="6"/>
        <v>68.350638977635782</v>
      </c>
      <c r="K39" s="103">
        <f t="shared" si="7"/>
        <v>74.667860303663275</v>
      </c>
      <c r="L39" s="104">
        <f t="shared" si="2"/>
        <v>6341.5999999999985</v>
      </c>
      <c r="M39" s="104">
        <f t="shared" si="4"/>
        <v>27.651401188623055</v>
      </c>
    </row>
    <row r="40" spans="1:13" ht="27.6" customHeight="1">
      <c r="A40" s="39" t="s">
        <v>43</v>
      </c>
      <c r="B40" s="124" t="s">
        <v>310</v>
      </c>
      <c r="C40" s="107">
        <v>6102.2</v>
      </c>
      <c r="D40" s="111">
        <v>6811.6</v>
      </c>
      <c r="E40" s="109">
        <v>5627.1</v>
      </c>
      <c r="F40" s="135">
        <v>5627.1</v>
      </c>
      <c r="G40" s="105">
        <f t="shared" si="18"/>
        <v>0</v>
      </c>
      <c r="H40" s="105">
        <v>4676.5</v>
      </c>
      <c r="I40" s="105">
        <f>IFERROR(F40/E40*100,0)</f>
        <v>100</v>
      </c>
      <c r="J40" s="105">
        <f t="shared" si="6"/>
        <v>76.636295106682837</v>
      </c>
      <c r="K40" s="105">
        <f t="shared" si="7"/>
        <v>82.610546714428338</v>
      </c>
      <c r="L40" s="106">
        <f t="shared" si="2"/>
        <v>950.60000000000036</v>
      </c>
      <c r="M40" s="106">
        <f t="shared" si="4"/>
        <v>20.327167753661939</v>
      </c>
    </row>
    <row r="41" spans="1:13" ht="16.5" customHeight="1">
      <c r="A41" s="39" t="s">
        <v>44</v>
      </c>
      <c r="B41" s="39" t="s">
        <v>311</v>
      </c>
      <c r="C41" s="107">
        <v>21363.9</v>
      </c>
      <c r="D41" s="108">
        <v>24948.799999999999</v>
      </c>
      <c r="E41" s="109">
        <v>18714</v>
      </c>
      <c r="F41" s="133">
        <v>18714</v>
      </c>
      <c r="G41" s="105">
        <f t="shared" si="18"/>
        <v>0</v>
      </c>
      <c r="H41" s="105">
        <v>15591.6</v>
      </c>
      <c r="I41" s="105">
        <f t="shared" si="3"/>
        <v>100</v>
      </c>
      <c r="J41" s="105">
        <f t="shared" si="6"/>
        <v>72.981056829511459</v>
      </c>
      <c r="K41" s="105">
        <f t="shared" si="7"/>
        <v>75.009619701147955</v>
      </c>
      <c r="L41" s="106">
        <f t="shared" si="2"/>
        <v>3122.3999999999996</v>
      </c>
      <c r="M41" s="106">
        <f t="shared" si="4"/>
        <v>20.026167936581231</v>
      </c>
    </row>
    <row r="42" spans="1:13" ht="30" customHeight="1">
      <c r="A42" s="110" t="s">
        <v>46</v>
      </c>
      <c r="B42" s="40" t="s">
        <v>312</v>
      </c>
      <c r="C42" s="107">
        <v>317.10000000000002</v>
      </c>
      <c r="D42" s="107">
        <v>367.8</v>
      </c>
      <c r="E42" s="109">
        <v>275.8</v>
      </c>
      <c r="F42" s="133">
        <v>275.8</v>
      </c>
      <c r="G42" s="105">
        <f t="shared" si="18"/>
        <v>0</v>
      </c>
      <c r="H42" s="105">
        <v>237.9</v>
      </c>
      <c r="I42" s="105">
        <f t="shared" si="3"/>
        <v>100</v>
      </c>
      <c r="J42" s="105">
        <f t="shared" si="6"/>
        <v>75.023651844843897</v>
      </c>
      <c r="K42" s="105">
        <f t="shared" si="7"/>
        <v>74.98640565524741</v>
      </c>
      <c r="L42" s="106">
        <f t="shared" si="2"/>
        <v>37.900000000000006</v>
      </c>
      <c r="M42" s="106">
        <f t="shared" si="4"/>
        <v>15.931063472047086</v>
      </c>
    </row>
    <row r="43" spans="1:13" ht="47.45" customHeight="1">
      <c r="A43" s="39" t="s">
        <v>47</v>
      </c>
      <c r="B43" s="124" t="s">
        <v>313</v>
      </c>
      <c r="C43" s="125">
        <v>129.80000000000001</v>
      </c>
      <c r="D43" s="125">
        <v>112.5</v>
      </c>
      <c r="E43" s="109">
        <v>84</v>
      </c>
      <c r="F43" s="135">
        <v>84</v>
      </c>
      <c r="G43" s="105">
        <f t="shared" si="18"/>
        <v>0</v>
      </c>
      <c r="H43" s="105">
        <v>99</v>
      </c>
      <c r="I43" s="105">
        <f t="shared" si="3"/>
        <v>100</v>
      </c>
      <c r="J43" s="105">
        <f t="shared" si="6"/>
        <v>76.271186440677965</v>
      </c>
      <c r="K43" s="105">
        <f t="shared" si="7"/>
        <v>74.666666666666671</v>
      </c>
      <c r="L43" s="106">
        <f t="shared" si="2"/>
        <v>-15</v>
      </c>
      <c r="M43" s="106">
        <f t="shared" si="4"/>
        <v>-15.151515151515156</v>
      </c>
    </row>
    <row r="44" spans="1:13" ht="16.5" customHeight="1">
      <c r="A44" s="39" t="s">
        <v>49</v>
      </c>
      <c r="B44" s="39" t="s">
        <v>314</v>
      </c>
      <c r="C44" s="125">
        <v>5640.6</v>
      </c>
      <c r="D44" s="108">
        <v>6967.2</v>
      </c>
      <c r="E44" s="109">
        <v>6087.4</v>
      </c>
      <c r="F44" s="135">
        <v>4574.8</v>
      </c>
      <c r="G44" s="105">
        <f>SUM(F44-E44)</f>
        <v>-1512.5999999999995</v>
      </c>
      <c r="H44" s="105">
        <v>2329.1</v>
      </c>
      <c r="I44" s="105">
        <f t="shared" si="3"/>
        <v>75.151953214837206</v>
      </c>
      <c r="J44" s="105">
        <f t="shared" si="6"/>
        <v>41.291706556040133</v>
      </c>
      <c r="K44" s="105">
        <f t="shared" si="7"/>
        <v>65.661958893099097</v>
      </c>
      <c r="L44" s="106">
        <f t="shared" si="2"/>
        <v>2245.7000000000003</v>
      </c>
      <c r="M44" s="106">
        <f t="shared" si="4"/>
        <v>96.419217723584239</v>
      </c>
    </row>
    <row r="45" spans="1:13" ht="45" customHeight="1">
      <c r="A45" s="112" t="s">
        <v>50</v>
      </c>
      <c r="B45" s="113" t="s">
        <v>315</v>
      </c>
      <c r="C45" s="103">
        <v>4623.1000000000004</v>
      </c>
      <c r="D45" s="103">
        <v>3314.5</v>
      </c>
      <c r="E45" s="103">
        <v>2779</v>
      </c>
      <c r="F45" s="131">
        <v>1783.6</v>
      </c>
      <c r="G45" s="103">
        <f t="shared" ref="G45:G46" si="20">SUM(F45-E45)</f>
        <v>-995.40000000000009</v>
      </c>
      <c r="H45" s="103">
        <v>2600</v>
      </c>
      <c r="I45" s="103">
        <f t="shared" si="3"/>
        <v>64.181360201511325</v>
      </c>
      <c r="J45" s="103">
        <f t="shared" si="6"/>
        <v>56.239319936838918</v>
      </c>
      <c r="K45" s="103">
        <f t="shared" si="7"/>
        <v>53.812038014783525</v>
      </c>
      <c r="L45" s="104">
        <f t="shared" si="2"/>
        <v>-816.40000000000009</v>
      </c>
      <c r="M45" s="104">
        <f t="shared" si="4"/>
        <v>-31.400000000000006</v>
      </c>
    </row>
    <row r="46" spans="1:13" ht="15.75">
      <c r="A46" s="36" t="s">
        <v>52</v>
      </c>
      <c r="B46" s="36" t="s">
        <v>316</v>
      </c>
      <c r="C46" s="126">
        <f>C37+C38</f>
        <v>120823.79999999999</v>
      </c>
      <c r="D46" s="126">
        <f t="shared" ref="D46:E46" si="21">D37+D38</f>
        <v>134384.20000000001</v>
      </c>
      <c r="E46" s="126">
        <f t="shared" si="21"/>
        <v>99506.5</v>
      </c>
      <c r="F46" s="138">
        <f>F37+F38</f>
        <v>97097.599999999977</v>
      </c>
      <c r="G46" s="103">
        <f t="shared" si="20"/>
        <v>-2408.9000000000233</v>
      </c>
      <c r="H46" s="126">
        <f>H37+H38</f>
        <v>83499.200000000012</v>
      </c>
      <c r="I46" s="103">
        <f t="shared" si="3"/>
        <v>97.579153120650389</v>
      </c>
      <c r="J46" s="103">
        <f>IFERROR(H46/C46*100,0)</f>
        <v>69.108238608618521</v>
      </c>
      <c r="K46" s="103">
        <f t="shared" si="7"/>
        <v>72.253732209590098</v>
      </c>
      <c r="L46" s="104">
        <f t="shared" si="2"/>
        <v>13598.399999999965</v>
      </c>
      <c r="M46" s="104">
        <f t="shared" si="4"/>
        <v>16.285665012359345</v>
      </c>
    </row>
    <row r="47" spans="1:13" ht="15.7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 ht="15.75">
      <c r="A48" s="14"/>
      <c r="B48" s="14"/>
      <c r="C48" s="14"/>
      <c r="D48" s="14"/>
      <c r="E48" s="34"/>
      <c r="F48" s="34"/>
      <c r="G48" s="34"/>
      <c r="H48" s="14"/>
      <c r="I48" s="14"/>
      <c r="J48" s="14"/>
      <c r="K48" s="163"/>
      <c r="L48" s="163"/>
      <c r="M48" s="14"/>
    </row>
  </sheetData>
  <mergeCells count="12">
    <mergeCell ref="K48:L48"/>
    <mergeCell ref="C4:C5"/>
    <mergeCell ref="D4:D5"/>
    <mergeCell ref="E4:G4"/>
    <mergeCell ref="H4:H5"/>
    <mergeCell ref="I4:K4"/>
    <mergeCell ref="L1:M1"/>
    <mergeCell ref="L4:M4"/>
    <mergeCell ref="A2:M2"/>
    <mergeCell ref="L3:M3"/>
    <mergeCell ref="A4:A5"/>
    <mergeCell ref="B4:B5"/>
  </mergeCells>
  <phoneticPr fontId="0" type="noConversion"/>
  <pageMargins left="0.19685039370078741" right="0.19685039370078741" top="0.47244094488188981" bottom="0.23622047244094491" header="0.51181102362204722" footer="0.51181102362204722"/>
  <pageSetup paperSize="9" orientation="landscape" r:id="rId1"/>
  <headerFooter differentFirst="1" alignWithMargins="0">
    <oddHeader>&amp;C&amp;N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"/>
  <sheetViews>
    <sheetView zoomScaleNormal="100" workbookViewId="0"/>
  </sheetViews>
  <sheetFormatPr defaultRowHeight="12.75"/>
  <cols>
    <col min="1" max="1" width="5.140625" customWidth="1"/>
    <col min="4" max="4" width="7.42578125" customWidth="1"/>
    <col min="5" max="5" width="19.42578125" customWidth="1"/>
    <col min="6" max="6" width="12.28515625" customWidth="1"/>
    <col min="7" max="7" width="11.140625" customWidth="1"/>
    <col min="8" max="8" width="8.85546875" customWidth="1"/>
    <col min="9" max="9" width="8.7109375" customWidth="1"/>
    <col min="10" max="10" width="10.7109375" customWidth="1"/>
  </cols>
  <sheetData>
    <row r="1" spans="1:11" ht="15">
      <c r="A1" s="14"/>
      <c r="B1" s="14"/>
      <c r="C1" s="14"/>
      <c r="D1" s="14"/>
      <c r="E1" s="14"/>
      <c r="F1" s="14"/>
      <c r="G1" s="14"/>
      <c r="H1" s="14"/>
      <c r="I1" s="14"/>
      <c r="J1" s="15" t="s">
        <v>141</v>
      </c>
    </row>
    <row r="2" spans="1:11" ht="15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1" ht="15.75">
      <c r="A3" s="157" t="s">
        <v>325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1" ht="15.75">
      <c r="A4" s="157" t="s">
        <v>326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1" ht="15">
      <c r="A5" s="14"/>
      <c r="B5" s="14"/>
      <c r="C5" s="14"/>
      <c r="D5" s="14"/>
      <c r="E5" s="14"/>
      <c r="F5" s="14"/>
      <c r="G5" s="14"/>
      <c r="H5" s="14"/>
      <c r="I5" s="158" t="s">
        <v>9</v>
      </c>
      <c r="J5" s="158"/>
    </row>
    <row r="6" spans="1:11" ht="18.75" customHeight="1">
      <c r="A6" s="178" t="s">
        <v>244</v>
      </c>
      <c r="B6" s="172" t="s">
        <v>11</v>
      </c>
      <c r="C6" s="173"/>
      <c r="D6" s="173"/>
      <c r="E6" s="174"/>
      <c r="F6" s="178" t="s">
        <v>12</v>
      </c>
      <c r="G6" s="178" t="s">
        <v>279</v>
      </c>
      <c r="H6" s="180" t="s">
        <v>13</v>
      </c>
      <c r="I6" s="182" t="s">
        <v>8</v>
      </c>
      <c r="J6" s="183"/>
    </row>
    <row r="7" spans="1:11" ht="36" customHeight="1">
      <c r="A7" s="179"/>
      <c r="B7" s="175"/>
      <c r="C7" s="176"/>
      <c r="D7" s="176"/>
      <c r="E7" s="177"/>
      <c r="F7" s="179"/>
      <c r="G7" s="179"/>
      <c r="H7" s="181"/>
      <c r="I7" s="91" t="s">
        <v>191</v>
      </c>
      <c r="J7" s="49" t="s">
        <v>327</v>
      </c>
    </row>
    <row r="8" spans="1:11" ht="15">
      <c r="A8" s="20" t="s">
        <v>0</v>
      </c>
      <c r="B8" s="169" t="s">
        <v>14</v>
      </c>
      <c r="C8" s="170"/>
      <c r="D8" s="170"/>
      <c r="E8" s="171"/>
      <c r="F8" s="20">
        <v>140</v>
      </c>
      <c r="G8" s="20">
        <f>42.4+38+20.6</f>
        <v>101</v>
      </c>
      <c r="H8" s="20">
        <v>82.5</v>
      </c>
      <c r="I8" s="29">
        <f t="shared" ref="I8:I47" si="0">SUM(H8/F8*100)</f>
        <v>58.928571428571431</v>
      </c>
      <c r="J8" s="29">
        <f t="shared" ref="J8:J47" si="1">SUM(H8/G8*100)</f>
        <v>81.683168316831683</v>
      </c>
    </row>
    <row r="9" spans="1:11" ht="15">
      <c r="A9" s="20" t="s">
        <v>1</v>
      </c>
      <c r="B9" s="169" t="s">
        <v>15</v>
      </c>
      <c r="C9" s="170"/>
      <c r="D9" s="170"/>
      <c r="E9" s="171"/>
      <c r="F9" s="20">
        <f>84+8+20</f>
        <v>112</v>
      </c>
      <c r="G9" s="20">
        <f>25+2+22.5+2+6+14+1+6.5</f>
        <v>79</v>
      </c>
      <c r="H9" s="20">
        <f>62.6</f>
        <v>62.6</v>
      </c>
      <c r="I9" s="29">
        <f t="shared" si="0"/>
        <v>55.892857142857146</v>
      </c>
      <c r="J9" s="29">
        <f t="shared" si="1"/>
        <v>79.240506329113927</v>
      </c>
    </row>
    <row r="10" spans="1:11" ht="15">
      <c r="A10" s="20" t="s">
        <v>2</v>
      </c>
      <c r="B10" s="169" t="s">
        <v>235</v>
      </c>
      <c r="C10" s="170"/>
      <c r="D10" s="170"/>
      <c r="E10" s="171"/>
      <c r="F10" s="20">
        <f>56.5+39.8</f>
        <v>96.3</v>
      </c>
      <c r="G10" s="20">
        <f>14.5+11+15+11+12+6</f>
        <v>69.5</v>
      </c>
      <c r="H10" s="20">
        <v>55.8</v>
      </c>
      <c r="I10" s="29">
        <f t="shared" si="0"/>
        <v>57.943925233644855</v>
      </c>
      <c r="J10" s="29">
        <f t="shared" si="1"/>
        <v>80.287769784172653</v>
      </c>
    </row>
    <row r="11" spans="1:11" ht="15">
      <c r="A11" s="20" t="s">
        <v>3</v>
      </c>
      <c r="B11" s="169" t="s">
        <v>16</v>
      </c>
      <c r="C11" s="170"/>
      <c r="D11" s="170"/>
      <c r="E11" s="171"/>
      <c r="F11" s="20">
        <f>28.3+22.9</f>
        <v>51.2</v>
      </c>
      <c r="G11" s="20">
        <f>8+6+7+6+6+4</f>
        <v>37</v>
      </c>
      <c r="H11" s="20">
        <v>28.5</v>
      </c>
      <c r="I11" s="29">
        <f t="shared" si="0"/>
        <v>55.6640625</v>
      </c>
      <c r="J11" s="29">
        <f t="shared" si="1"/>
        <v>77.027027027027032</v>
      </c>
    </row>
    <row r="12" spans="1:11" ht="15">
      <c r="A12" s="20" t="s">
        <v>4</v>
      </c>
      <c r="B12" s="169" t="s">
        <v>236</v>
      </c>
      <c r="C12" s="170"/>
      <c r="D12" s="170"/>
      <c r="E12" s="171"/>
      <c r="F12" s="20">
        <f>106.3</f>
        <v>106.3</v>
      </c>
      <c r="G12" s="20">
        <f>34+29+18</f>
        <v>81</v>
      </c>
      <c r="H12" s="20">
        <v>73.900000000000006</v>
      </c>
      <c r="I12" s="29">
        <f t="shared" si="0"/>
        <v>69.520225776105377</v>
      </c>
      <c r="J12" s="29">
        <f t="shared" si="1"/>
        <v>91.23456790123457</v>
      </c>
    </row>
    <row r="13" spans="1:11" ht="15">
      <c r="A13" s="20" t="s">
        <v>5</v>
      </c>
      <c r="B13" s="30" t="s">
        <v>17</v>
      </c>
      <c r="C13" s="14"/>
      <c r="D13" s="14"/>
      <c r="E13" s="128"/>
      <c r="F13" s="20">
        <v>180</v>
      </c>
      <c r="G13" s="20">
        <f>45.3+50+35</f>
        <v>130.30000000000001</v>
      </c>
      <c r="H13" s="20">
        <v>103.8</v>
      </c>
      <c r="I13" s="29">
        <f t="shared" si="0"/>
        <v>57.666666666666664</v>
      </c>
      <c r="J13" s="29">
        <f t="shared" si="1"/>
        <v>79.662317728319252</v>
      </c>
      <c r="K13" s="5"/>
    </row>
    <row r="14" spans="1:11" ht="15">
      <c r="A14" s="20" t="s">
        <v>6</v>
      </c>
      <c r="B14" s="169" t="s">
        <v>237</v>
      </c>
      <c r="C14" s="170"/>
      <c r="D14" s="170"/>
      <c r="E14" s="171"/>
      <c r="F14" s="20">
        <f>11.2+43.2</f>
        <v>54.400000000000006</v>
      </c>
      <c r="G14" s="20">
        <f>3.5+12+3+12+2+9</f>
        <v>41.5</v>
      </c>
      <c r="H14" s="20">
        <v>33.799999999999997</v>
      </c>
      <c r="I14" s="29">
        <f t="shared" si="0"/>
        <v>62.132352941176464</v>
      </c>
      <c r="J14" s="29">
        <f t="shared" si="1"/>
        <v>81.44578313253011</v>
      </c>
    </row>
    <row r="15" spans="1:11" ht="15">
      <c r="A15" s="20" t="s">
        <v>7</v>
      </c>
      <c r="B15" s="169" t="s">
        <v>328</v>
      </c>
      <c r="C15" s="170"/>
      <c r="D15" s="170"/>
      <c r="E15" s="171"/>
      <c r="F15" s="20">
        <v>13.7</v>
      </c>
      <c r="G15" s="20">
        <f>4+4+2.7</f>
        <v>10.7</v>
      </c>
      <c r="H15" s="20">
        <v>8.3000000000000007</v>
      </c>
      <c r="I15" s="29">
        <f t="shared" si="0"/>
        <v>60.583941605839421</v>
      </c>
      <c r="J15" s="29">
        <f t="shared" si="1"/>
        <v>77.570093457943941</v>
      </c>
    </row>
    <row r="16" spans="1:11" ht="15">
      <c r="A16" s="20" t="s">
        <v>18</v>
      </c>
      <c r="B16" s="169" t="s">
        <v>19</v>
      </c>
      <c r="C16" s="170"/>
      <c r="D16" s="170"/>
      <c r="E16" s="171"/>
      <c r="F16" s="20">
        <f>54.5+73.4</f>
        <v>127.9</v>
      </c>
      <c r="G16" s="20">
        <f>15+20.4+14.5+20+12+13</f>
        <v>94.9</v>
      </c>
      <c r="H16" s="20">
        <v>89.6</v>
      </c>
      <c r="I16" s="29">
        <f t="shared" si="0"/>
        <v>70.054730258014061</v>
      </c>
      <c r="J16" s="29">
        <f t="shared" si="1"/>
        <v>94.415173867228646</v>
      </c>
    </row>
    <row r="17" spans="1:11" ht="15">
      <c r="A17" s="20" t="s">
        <v>20</v>
      </c>
      <c r="B17" s="169" t="s">
        <v>22</v>
      </c>
      <c r="C17" s="170"/>
      <c r="D17" s="170"/>
      <c r="E17" s="171"/>
      <c r="F17" s="20">
        <v>68.400000000000006</v>
      </c>
      <c r="G17" s="20">
        <f>18+18+15</f>
        <v>51</v>
      </c>
      <c r="H17" s="20">
        <v>34.6</v>
      </c>
      <c r="I17" s="29">
        <f t="shared" si="0"/>
        <v>50.584795321637422</v>
      </c>
      <c r="J17" s="29">
        <f t="shared" si="1"/>
        <v>67.843137254901961</v>
      </c>
    </row>
    <row r="18" spans="1:11" ht="15">
      <c r="A18" s="20" t="s">
        <v>21</v>
      </c>
      <c r="B18" s="169" t="s">
        <v>24</v>
      </c>
      <c r="C18" s="170"/>
      <c r="D18" s="170"/>
      <c r="E18" s="171"/>
      <c r="F18" s="20">
        <f>35.3+79.7</f>
        <v>115</v>
      </c>
      <c r="G18" s="20">
        <f>10+21+9.3+22.5+8+15</f>
        <v>85.8</v>
      </c>
      <c r="H18" s="20">
        <v>79.400000000000006</v>
      </c>
      <c r="I18" s="29">
        <f t="shared" si="0"/>
        <v>69.043478260869577</v>
      </c>
      <c r="J18" s="29">
        <f t="shared" si="1"/>
        <v>92.540792540792552</v>
      </c>
    </row>
    <row r="19" spans="1:11" ht="15">
      <c r="A19" s="20" t="s">
        <v>23</v>
      </c>
      <c r="B19" s="169" t="s">
        <v>27</v>
      </c>
      <c r="C19" s="170"/>
      <c r="D19" s="170"/>
      <c r="E19" s="171"/>
      <c r="F19" s="20">
        <f>21.6+60.3</f>
        <v>81.900000000000006</v>
      </c>
      <c r="G19" s="20">
        <f>6+16.3+6+16.5+4.5+11</f>
        <v>60.3</v>
      </c>
      <c r="H19" s="20">
        <v>69</v>
      </c>
      <c r="I19" s="29">
        <f t="shared" si="0"/>
        <v>84.249084249084234</v>
      </c>
      <c r="J19" s="29">
        <f t="shared" si="1"/>
        <v>114.42786069651743</v>
      </c>
    </row>
    <row r="20" spans="1:11" ht="15">
      <c r="A20" s="20" t="s">
        <v>25</v>
      </c>
      <c r="B20" s="169" t="s">
        <v>30</v>
      </c>
      <c r="C20" s="170"/>
      <c r="D20" s="170"/>
      <c r="E20" s="171"/>
      <c r="F20" s="20">
        <f>49.1+88.4</f>
        <v>137.5</v>
      </c>
      <c r="G20" s="20">
        <f>14+24.4+13+24+10+15</f>
        <v>100.4</v>
      </c>
      <c r="H20" s="20">
        <v>81.400000000000006</v>
      </c>
      <c r="I20" s="29">
        <f t="shared" si="0"/>
        <v>59.20000000000001</v>
      </c>
      <c r="J20" s="29">
        <f t="shared" si="1"/>
        <v>81.075697211155386</v>
      </c>
    </row>
    <row r="21" spans="1:11" ht="15">
      <c r="A21" s="20" t="s">
        <v>26</v>
      </c>
      <c r="B21" s="169" t="s">
        <v>32</v>
      </c>
      <c r="C21" s="170"/>
      <c r="D21" s="170"/>
      <c r="E21" s="171"/>
      <c r="F21" s="20">
        <f>26.8+101.4</f>
        <v>128.20000000000002</v>
      </c>
      <c r="G21" s="20">
        <f>9+28+7.5+27.5+5+16</f>
        <v>93</v>
      </c>
      <c r="H21" s="20">
        <v>101.3</v>
      </c>
      <c r="I21" s="29">
        <f t="shared" si="0"/>
        <v>79.017160686427445</v>
      </c>
      <c r="J21" s="29">
        <f t="shared" si="1"/>
        <v>108.92473118279568</v>
      </c>
    </row>
    <row r="22" spans="1:11" ht="15">
      <c r="A22" s="20" t="s">
        <v>28</v>
      </c>
      <c r="B22" s="169" t="s">
        <v>35</v>
      </c>
      <c r="C22" s="170"/>
      <c r="D22" s="170"/>
      <c r="E22" s="171"/>
      <c r="F22" s="20">
        <v>142.9</v>
      </c>
      <c r="G22" s="20">
        <f>38+39+25.7</f>
        <v>102.7</v>
      </c>
      <c r="H22" s="20">
        <v>96.4</v>
      </c>
      <c r="I22" s="29">
        <f t="shared" si="0"/>
        <v>67.459762071378591</v>
      </c>
      <c r="J22" s="29">
        <f t="shared" si="1"/>
        <v>93.865628042843241</v>
      </c>
    </row>
    <row r="23" spans="1:11" ht="15">
      <c r="A23" s="20" t="s">
        <v>29</v>
      </c>
      <c r="B23" s="169" t="s">
        <v>37</v>
      </c>
      <c r="C23" s="170"/>
      <c r="D23" s="170"/>
      <c r="E23" s="171"/>
      <c r="F23" s="20">
        <v>159.6</v>
      </c>
      <c r="G23" s="20">
        <f>42.6+45+31</f>
        <v>118.6</v>
      </c>
      <c r="H23" s="20">
        <v>99.1</v>
      </c>
      <c r="I23" s="29">
        <f t="shared" si="0"/>
        <v>62.092731829573935</v>
      </c>
      <c r="J23" s="29">
        <f t="shared" si="1"/>
        <v>83.558178752107921</v>
      </c>
    </row>
    <row r="24" spans="1:11" ht="15">
      <c r="A24" s="20" t="s">
        <v>31</v>
      </c>
      <c r="B24" s="169" t="s">
        <v>39</v>
      </c>
      <c r="C24" s="170"/>
      <c r="D24" s="170"/>
      <c r="E24" s="171"/>
      <c r="F24" s="20">
        <v>64.099999999999994</v>
      </c>
      <c r="G24" s="20">
        <f>10.1+22</f>
        <v>32.1</v>
      </c>
      <c r="H24" s="20">
        <v>0</v>
      </c>
      <c r="I24" s="29">
        <f t="shared" si="0"/>
        <v>0</v>
      </c>
      <c r="J24" s="29">
        <v>0</v>
      </c>
    </row>
    <row r="25" spans="1:11" ht="15">
      <c r="A25" s="20" t="s">
        <v>33</v>
      </c>
      <c r="B25" s="169" t="s">
        <v>45</v>
      </c>
      <c r="C25" s="170"/>
      <c r="D25" s="170"/>
      <c r="E25" s="171"/>
      <c r="F25" s="20">
        <v>127.3</v>
      </c>
      <c r="G25" s="20">
        <f>34+38+24</f>
        <v>96</v>
      </c>
      <c r="H25" s="20">
        <v>92.1</v>
      </c>
      <c r="I25" s="29">
        <f t="shared" si="0"/>
        <v>72.348782403770613</v>
      </c>
      <c r="J25" s="29">
        <f t="shared" si="1"/>
        <v>95.9375</v>
      </c>
    </row>
    <row r="26" spans="1:11" ht="15">
      <c r="A26" s="20" t="s">
        <v>34</v>
      </c>
      <c r="B26" s="169" t="s">
        <v>48</v>
      </c>
      <c r="C26" s="170"/>
      <c r="D26" s="170"/>
      <c r="E26" s="171"/>
      <c r="F26" s="20">
        <v>136.6</v>
      </c>
      <c r="G26" s="20">
        <f>39+36.6+24</f>
        <v>99.6</v>
      </c>
      <c r="H26" s="20">
        <v>91</v>
      </c>
      <c r="I26" s="29">
        <f t="shared" si="0"/>
        <v>66.61786237188872</v>
      </c>
      <c r="J26" s="29">
        <f t="shared" si="1"/>
        <v>91.365461847389568</v>
      </c>
      <c r="K26" s="5"/>
    </row>
    <row r="27" spans="1:11" ht="15">
      <c r="A27" s="20" t="s">
        <v>36</v>
      </c>
      <c r="B27" s="169" t="s">
        <v>51</v>
      </c>
      <c r="C27" s="170"/>
      <c r="D27" s="170"/>
      <c r="E27" s="171"/>
      <c r="F27" s="20">
        <v>100.8</v>
      </c>
      <c r="G27" s="20">
        <f>28+31+10.8</f>
        <v>69.8</v>
      </c>
      <c r="H27" s="20">
        <v>62.8</v>
      </c>
      <c r="I27" s="29">
        <f t="shared" si="0"/>
        <v>62.301587301587304</v>
      </c>
      <c r="J27" s="29">
        <f t="shared" si="1"/>
        <v>89.971346704871053</v>
      </c>
    </row>
    <row r="28" spans="1:11" ht="15">
      <c r="A28" s="20" t="s">
        <v>38</v>
      </c>
      <c r="B28" s="169" t="s">
        <v>55</v>
      </c>
      <c r="C28" s="170"/>
      <c r="D28" s="170"/>
      <c r="E28" s="171"/>
      <c r="F28" s="20">
        <v>26.6</v>
      </c>
      <c r="G28" s="20">
        <f>9.3+8+3.1</f>
        <v>20.400000000000002</v>
      </c>
      <c r="H28" s="20">
        <v>16.2</v>
      </c>
      <c r="I28" s="29">
        <f t="shared" si="0"/>
        <v>60.902255639097739</v>
      </c>
      <c r="J28" s="29">
        <f t="shared" si="1"/>
        <v>79.411764705882334</v>
      </c>
    </row>
    <row r="29" spans="1:11" ht="15">
      <c r="A29" s="20" t="s">
        <v>40</v>
      </c>
      <c r="B29" s="169" t="s">
        <v>57</v>
      </c>
      <c r="C29" s="170"/>
      <c r="D29" s="170"/>
      <c r="E29" s="171"/>
      <c r="F29" s="20">
        <v>77.7</v>
      </c>
      <c r="G29" s="20">
        <f>10+23+20</f>
        <v>53</v>
      </c>
      <c r="H29" s="20">
        <v>36</v>
      </c>
      <c r="I29" s="29">
        <f t="shared" si="0"/>
        <v>46.332046332046332</v>
      </c>
      <c r="J29" s="29">
        <f t="shared" si="1"/>
        <v>67.924528301886795</v>
      </c>
    </row>
    <row r="30" spans="1:11" ht="15">
      <c r="A30" s="20" t="s">
        <v>41</v>
      </c>
      <c r="B30" s="169" t="s">
        <v>59</v>
      </c>
      <c r="C30" s="170"/>
      <c r="D30" s="170"/>
      <c r="E30" s="171"/>
      <c r="F30" s="20">
        <f>0.5+0.8</f>
        <v>1.3</v>
      </c>
      <c r="G30" s="20">
        <f>0.1+0.2+0.3+0.1+0.2</f>
        <v>0.90000000000000013</v>
      </c>
      <c r="H30" s="20">
        <v>0.6</v>
      </c>
      <c r="I30" s="29">
        <f t="shared" si="0"/>
        <v>46.153846153846153</v>
      </c>
      <c r="J30" s="29">
        <f t="shared" si="1"/>
        <v>66.666666666666657</v>
      </c>
    </row>
    <row r="31" spans="1:11" ht="15.6" customHeight="1">
      <c r="A31" s="20" t="s">
        <v>42</v>
      </c>
      <c r="B31" s="186" t="s">
        <v>61</v>
      </c>
      <c r="C31" s="187"/>
      <c r="D31" s="187"/>
      <c r="E31" s="188"/>
      <c r="F31" s="20">
        <v>128</v>
      </c>
      <c r="G31" s="20">
        <f>31+31+31</f>
        <v>93</v>
      </c>
      <c r="H31" s="20">
        <v>91.7</v>
      </c>
      <c r="I31" s="29">
        <f t="shared" si="0"/>
        <v>71.640625</v>
      </c>
      <c r="J31" s="29">
        <f t="shared" si="1"/>
        <v>98.602150537634415</v>
      </c>
    </row>
    <row r="32" spans="1:11" ht="32.450000000000003" customHeight="1">
      <c r="A32" s="20" t="s">
        <v>43</v>
      </c>
      <c r="B32" s="189" t="s">
        <v>63</v>
      </c>
      <c r="C32" s="190"/>
      <c r="D32" s="190"/>
      <c r="E32" s="191"/>
      <c r="F32" s="20">
        <v>4</v>
      </c>
      <c r="G32" s="20">
        <f>1+1+1</f>
        <v>3</v>
      </c>
      <c r="H32" s="20">
        <v>1.7</v>
      </c>
      <c r="I32" s="29">
        <f t="shared" si="0"/>
        <v>42.5</v>
      </c>
      <c r="J32" s="29">
        <f t="shared" si="1"/>
        <v>56.666666666666664</v>
      </c>
    </row>
    <row r="33" spans="1:10" ht="13.5" customHeight="1">
      <c r="A33" s="20" t="s">
        <v>44</v>
      </c>
      <c r="B33" s="169" t="s">
        <v>65</v>
      </c>
      <c r="C33" s="170"/>
      <c r="D33" s="170"/>
      <c r="E33" s="171"/>
      <c r="F33" s="20">
        <v>65.900000000000006</v>
      </c>
      <c r="G33" s="20">
        <f>10+16.3+16.3</f>
        <v>42.6</v>
      </c>
      <c r="H33" s="20">
        <v>34.700000000000003</v>
      </c>
      <c r="I33" s="29">
        <f t="shared" si="0"/>
        <v>52.655538694992408</v>
      </c>
      <c r="J33" s="29">
        <f t="shared" si="1"/>
        <v>81.455399061032864</v>
      </c>
    </row>
    <row r="34" spans="1:10" ht="13.5" customHeight="1">
      <c r="A34" s="20" t="s">
        <v>46</v>
      </c>
      <c r="B34" s="169" t="s">
        <v>67</v>
      </c>
      <c r="C34" s="170"/>
      <c r="D34" s="170"/>
      <c r="E34" s="171"/>
      <c r="F34" s="20">
        <f>76.1+12.2</f>
        <v>88.3</v>
      </c>
      <c r="G34" s="20">
        <f>19+20+8+19.1</f>
        <v>66.099999999999994</v>
      </c>
      <c r="H34" s="20">
        <v>63.9</v>
      </c>
      <c r="I34" s="29">
        <f t="shared" si="0"/>
        <v>72.366930917327295</v>
      </c>
      <c r="J34" s="29">
        <f t="shared" si="1"/>
        <v>96.671709531013619</v>
      </c>
    </row>
    <row r="35" spans="1:10" ht="13.5" customHeight="1">
      <c r="A35" s="20" t="s">
        <v>47</v>
      </c>
      <c r="B35" s="169" t="s">
        <v>69</v>
      </c>
      <c r="C35" s="170"/>
      <c r="D35" s="170"/>
      <c r="E35" s="171"/>
      <c r="F35" s="20">
        <v>52.5</v>
      </c>
      <c r="G35" s="20">
        <f>11+15+11</f>
        <v>37</v>
      </c>
      <c r="H35" s="20">
        <v>37.9</v>
      </c>
      <c r="I35" s="29">
        <f t="shared" si="0"/>
        <v>72.190476190476176</v>
      </c>
      <c r="J35" s="29">
        <f t="shared" si="1"/>
        <v>102.43243243243244</v>
      </c>
    </row>
    <row r="36" spans="1:10" ht="13.5" customHeight="1">
      <c r="A36" s="20" t="s">
        <v>49</v>
      </c>
      <c r="B36" s="169" t="s">
        <v>70</v>
      </c>
      <c r="C36" s="170"/>
      <c r="D36" s="170"/>
      <c r="E36" s="171"/>
      <c r="F36" s="20">
        <v>1368</v>
      </c>
      <c r="G36" s="20">
        <f>367+363.8+261.4</f>
        <v>992.19999999999993</v>
      </c>
      <c r="H36" s="20">
        <v>1227.5999999999999</v>
      </c>
      <c r="I36" s="29">
        <f t="shared" si="0"/>
        <v>89.73684210526315</v>
      </c>
      <c r="J36" s="29">
        <f t="shared" si="1"/>
        <v>123.72505543237251</v>
      </c>
    </row>
    <row r="37" spans="1:10" ht="15">
      <c r="A37" s="20" t="s">
        <v>50</v>
      </c>
      <c r="B37" s="169" t="s">
        <v>71</v>
      </c>
      <c r="C37" s="170"/>
      <c r="D37" s="170"/>
      <c r="E37" s="171"/>
      <c r="F37" s="20">
        <f>4.5+3</f>
        <v>7.5</v>
      </c>
      <c r="G37" s="20">
        <f>1+1.5+1+1+1</f>
        <v>5.5</v>
      </c>
      <c r="H37" s="20">
        <v>5.3</v>
      </c>
      <c r="I37" s="29">
        <f t="shared" si="0"/>
        <v>70.666666666666671</v>
      </c>
      <c r="J37" s="29">
        <f t="shared" si="1"/>
        <v>96.36363636363636</v>
      </c>
    </row>
    <row r="38" spans="1:10" ht="15">
      <c r="A38" s="20" t="s">
        <v>52</v>
      </c>
      <c r="B38" s="169" t="s">
        <v>72</v>
      </c>
      <c r="C38" s="170"/>
      <c r="D38" s="170"/>
      <c r="E38" s="171"/>
      <c r="F38" s="20">
        <v>20</v>
      </c>
      <c r="G38" s="20">
        <f>4+6+4</f>
        <v>14</v>
      </c>
      <c r="H38" s="20">
        <v>8.6</v>
      </c>
      <c r="I38" s="29">
        <f t="shared" si="0"/>
        <v>43</v>
      </c>
      <c r="J38" s="29">
        <f t="shared" si="1"/>
        <v>61.428571428571423</v>
      </c>
    </row>
    <row r="39" spans="1:10" ht="15">
      <c r="A39" s="20" t="s">
        <v>53</v>
      </c>
      <c r="B39" s="169" t="s">
        <v>73</v>
      </c>
      <c r="C39" s="170"/>
      <c r="D39" s="170"/>
      <c r="E39" s="171"/>
      <c r="F39" s="20">
        <v>323.89999999999998</v>
      </c>
      <c r="G39" s="20">
        <f>83+80+69.5</f>
        <v>232.5</v>
      </c>
      <c r="H39" s="20">
        <v>161.5</v>
      </c>
      <c r="I39" s="29">
        <f t="shared" si="0"/>
        <v>49.86106823093548</v>
      </c>
      <c r="J39" s="29">
        <f t="shared" si="1"/>
        <v>69.462365591397841</v>
      </c>
    </row>
    <row r="40" spans="1:10" ht="15">
      <c r="A40" s="20" t="s">
        <v>54</v>
      </c>
      <c r="B40" s="169" t="s">
        <v>329</v>
      </c>
      <c r="C40" s="170"/>
      <c r="D40" s="170"/>
      <c r="E40" s="171"/>
      <c r="F40" s="20">
        <v>2</v>
      </c>
      <c r="G40" s="20">
        <f>0.7+0.6+0.2</f>
        <v>1.4999999999999998</v>
      </c>
      <c r="H40" s="20">
        <v>1</v>
      </c>
      <c r="I40" s="29">
        <f t="shared" si="0"/>
        <v>50</v>
      </c>
      <c r="J40" s="29">
        <f t="shared" si="1"/>
        <v>66.666666666666671</v>
      </c>
    </row>
    <row r="41" spans="1:10" ht="15">
      <c r="A41" s="20" t="s">
        <v>56</v>
      </c>
      <c r="B41" s="169" t="s">
        <v>74</v>
      </c>
      <c r="C41" s="170"/>
      <c r="D41" s="170"/>
      <c r="E41" s="171"/>
      <c r="F41" s="20">
        <f>2+5</f>
        <v>7</v>
      </c>
      <c r="G41" s="20">
        <f>0.5+0.5+5+0.5</f>
        <v>6.5</v>
      </c>
      <c r="H41" s="20">
        <v>3.2</v>
      </c>
      <c r="I41" s="29">
        <f t="shared" si="0"/>
        <v>45.714285714285715</v>
      </c>
      <c r="J41" s="29">
        <f t="shared" si="1"/>
        <v>49.230769230769234</v>
      </c>
    </row>
    <row r="42" spans="1:10" ht="15">
      <c r="A42" s="20" t="s">
        <v>58</v>
      </c>
      <c r="B42" s="169" t="s">
        <v>272</v>
      </c>
      <c r="C42" s="170"/>
      <c r="D42" s="170"/>
      <c r="E42" s="171"/>
      <c r="F42" s="20">
        <v>9.5</v>
      </c>
      <c r="G42" s="20">
        <f>2+2.5+2</f>
        <v>6.5</v>
      </c>
      <c r="H42" s="20">
        <v>4.9000000000000004</v>
      </c>
      <c r="I42" s="29">
        <f t="shared" si="0"/>
        <v>51.578947368421055</v>
      </c>
      <c r="J42" s="29">
        <f t="shared" si="1"/>
        <v>75.384615384615401</v>
      </c>
    </row>
    <row r="43" spans="1:10" ht="15">
      <c r="A43" s="20" t="s">
        <v>60</v>
      </c>
      <c r="B43" s="169" t="s">
        <v>75</v>
      </c>
      <c r="C43" s="170"/>
      <c r="D43" s="170"/>
      <c r="E43" s="171"/>
      <c r="F43" s="20">
        <v>10</v>
      </c>
      <c r="G43" s="20">
        <f>1+3+3</f>
        <v>7</v>
      </c>
      <c r="H43" s="20">
        <v>4</v>
      </c>
      <c r="I43" s="29">
        <f t="shared" si="0"/>
        <v>40</v>
      </c>
      <c r="J43" s="29">
        <f t="shared" si="1"/>
        <v>57.142857142857139</v>
      </c>
    </row>
    <row r="44" spans="1:10" ht="15">
      <c r="A44" s="20" t="s">
        <v>62</v>
      </c>
      <c r="B44" s="169" t="s">
        <v>76</v>
      </c>
      <c r="C44" s="170"/>
      <c r="D44" s="170"/>
      <c r="E44" s="171"/>
      <c r="F44" s="20">
        <v>5.7</v>
      </c>
      <c r="G44" s="20">
        <f>1+1.6+1.5</f>
        <v>4.0999999999999996</v>
      </c>
      <c r="H44" s="20">
        <v>2.7</v>
      </c>
      <c r="I44" s="29">
        <f t="shared" si="0"/>
        <v>47.368421052631582</v>
      </c>
      <c r="J44" s="47">
        <f t="shared" si="1"/>
        <v>65.853658536585385</v>
      </c>
    </row>
    <row r="45" spans="1:10" ht="15">
      <c r="A45" s="20" t="s">
        <v>64</v>
      </c>
      <c r="B45" s="169" t="s">
        <v>77</v>
      </c>
      <c r="C45" s="170"/>
      <c r="D45" s="170"/>
      <c r="E45" s="171"/>
      <c r="F45" s="20">
        <f>45+45+15</f>
        <v>105</v>
      </c>
      <c r="G45" s="20">
        <f>11+15+10+12+7.5+10+4.5+7</f>
        <v>77</v>
      </c>
      <c r="H45" s="20">
        <v>67.2</v>
      </c>
      <c r="I45" s="29">
        <f t="shared" si="0"/>
        <v>64</v>
      </c>
      <c r="J45" s="47">
        <f>SUM(H45/G45*100)</f>
        <v>87.27272727272728</v>
      </c>
    </row>
    <row r="46" spans="1:10" ht="15">
      <c r="A46" s="92" t="s">
        <v>66</v>
      </c>
      <c r="B46" s="169" t="s">
        <v>330</v>
      </c>
      <c r="C46" s="170"/>
      <c r="D46" s="170"/>
      <c r="E46" s="171"/>
      <c r="F46" s="20">
        <v>1</v>
      </c>
      <c r="G46" s="20">
        <f>1</f>
        <v>1</v>
      </c>
      <c r="H46" s="20">
        <v>0.7</v>
      </c>
      <c r="I46" s="29">
        <f t="shared" si="0"/>
        <v>70</v>
      </c>
      <c r="J46" s="47">
        <v>0</v>
      </c>
    </row>
    <row r="47" spans="1:10" ht="15">
      <c r="A47" s="20" t="s">
        <v>68</v>
      </c>
      <c r="B47" s="169" t="s">
        <v>79</v>
      </c>
      <c r="C47" s="170"/>
      <c r="D47" s="170"/>
      <c r="E47" s="171"/>
      <c r="F47" s="20">
        <f>1402+5</f>
        <v>1407</v>
      </c>
      <c r="G47" s="20">
        <f>255+383+5+382</f>
        <v>1025</v>
      </c>
      <c r="H47" s="20">
        <v>835.9</v>
      </c>
      <c r="I47" s="29">
        <f t="shared" si="0"/>
        <v>59.410092395167027</v>
      </c>
      <c r="J47" s="47">
        <f t="shared" si="1"/>
        <v>81.551219512195118</v>
      </c>
    </row>
    <row r="48" spans="1:10" ht="15.75">
      <c r="A48" s="92"/>
      <c r="B48" s="184" t="s">
        <v>80</v>
      </c>
      <c r="C48" s="184"/>
      <c r="D48" s="184"/>
      <c r="E48" s="185"/>
      <c r="F48" s="24">
        <f>SUM(F8:F47)</f>
        <v>5855</v>
      </c>
      <c r="G48" s="24">
        <f>SUM(G8:G47)</f>
        <v>4243</v>
      </c>
      <c r="H48" s="24">
        <f>SUM(H8:H47)</f>
        <v>3951.1999999999994</v>
      </c>
      <c r="I48" s="29">
        <f>SUM(H48/F48*100)</f>
        <v>67.484201537147726</v>
      </c>
      <c r="J48" s="29">
        <f>SUM(H48/G48*100)</f>
        <v>93.122790478435064</v>
      </c>
    </row>
    <row r="50" spans="6:7">
      <c r="F50" s="2"/>
      <c r="G50" s="2"/>
    </row>
  </sheetData>
  <mergeCells count="49">
    <mergeCell ref="B24:E24"/>
    <mergeCell ref="B25:E25"/>
    <mergeCell ref="B48:E48"/>
    <mergeCell ref="B28:E28"/>
    <mergeCell ref="B33:E33"/>
    <mergeCell ref="B26:E26"/>
    <mergeCell ref="B27:E27"/>
    <mergeCell ref="B29:E29"/>
    <mergeCell ref="B30:E30"/>
    <mergeCell ref="B31:E31"/>
    <mergeCell ref="B32:E32"/>
    <mergeCell ref="B34:E34"/>
    <mergeCell ref="B35:E35"/>
    <mergeCell ref="B36:E36"/>
    <mergeCell ref="B37:E37"/>
    <mergeCell ref="B38:E38"/>
    <mergeCell ref="A3:J3"/>
    <mergeCell ref="A4:J4"/>
    <mergeCell ref="B6:E7"/>
    <mergeCell ref="F6:F7"/>
    <mergeCell ref="G6:G7"/>
    <mergeCell ref="H6:H7"/>
    <mergeCell ref="I6:J6"/>
    <mergeCell ref="I5:J5"/>
    <mergeCell ref="A6:A7"/>
    <mergeCell ref="B8:E8"/>
    <mergeCell ref="B9:E9"/>
    <mergeCell ref="B10:E10"/>
    <mergeCell ref="B11:E11"/>
    <mergeCell ref="B12:E12"/>
    <mergeCell ref="B14:E14"/>
    <mergeCell ref="B15:E15"/>
    <mergeCell ref="B18:E18"/>
    <mergeCell ref="B22:E22"/>
    <mergeCell ref="B23:E23"/>
    <mergeCell ref="B16:E16"/>
    <mergeCell ref="B17:E17"/>
    <mergeCell ref="B19:E19"/>
    <mergeCell ref="B20:E20"/>
    <mergeCell ref="B21:E21"/>
    <mergeCell ref="B44:E44"/>
    <mergeCell ref="B45:E45"/>
    <mergeCell ref="B46:E46"/>
    <mergeCell ref="B47:E47"/>
    <mergeCell ref="B39:E39"/>
    <mergeCell ref="B40:E40"/>
    <mergeCell ref="B41:E41"/>
    <mergeCell ref="B42:E42"/>
    <mergeCell ref="B43:E43"/>
  </mergeCells>
  <phoneticPr fontId="2" type="noConversion"/>
  <pageMargins left="0.98425196850393704" right="0.15748031496062992" top="0.6692913385826772" bottom="0.35433070866141736" header="0.31496062992125984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59EBA-E4E7-4E3A-B128-9BD22E3AA475}">
  <dimension ref="A1:J37"/>
  <sheetViews>
    <sheetView zoomScaleNormal="100" workbookViewId="0"/>
  </sheetViews>
  <sheetFormatPr defaultRowHeight="12.75"/>
  <cols>
    <col min="1" max="1" width="5.140625" customWidth="1"/>
    <col min="4" max="4" width="7.42578125" customWidth="1"/>
    <col min="5" max="5" width="15.28515625" customWidth="1"/>
    <col min="6" max="6" width="13" customWidth="1"/>
    <col min="7" max="7" width="11.5703125" customWidth="1"/>
    <col min="8" max="8" width="9.85546875" customWidth="1"/>
    <col min="9" max="9" width="9.28515625" customWidth="1"/>
    <col min="10" max="10" width="10.28515625" customWidth="1"/>
  </cols>
  <sheetData>
    <row r="1" spans="1:10" ht="15">
      <c r="A1" s="14"/>
      <c r="B1" s="14"/>
      <c r="C1" s="14"/>
      <c r="D1" s="14"/>
      <c r="E1" s="14"/>
      <c r="F1" s="14"/>
      <c r="G1" s="14"/>
      <c r="H1" s="14"/>
      <c r="I1" s="14"/>
      <c r="J1" s="14" t="s">
        <v>142</v>
      </c>
    </row>
    <row r="2" spans="1:10" ht="15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ht="15.75">
      <c r="A3" s="157" t="s">
        <v>331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15.75">
      <c r="A4" s="157" t="s">
        <v>81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ht="15.75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0" ht="15">
      <c r="A6" s="14"/>
      <c r="B6" s="14"/>
      <c r="C6" s="14"/>
      <c r="D6" s="14"/>
      <c r="E6" s="14"/>
      <c r="F6" s="14"/>
      <c r="G6" s="14"/>
      <c r="H6" s="14"/>
      <c r="I6" s="158" t="s">
        <v>82</v>
      </c>
      <c r="J6" s="158"/>
    </row>
    <row r="7" spans="1:10" ht="25.9" customHeight="1">
      <c r="A7" s="89" t="s">
        <v>189</v>
      </c>
      <c r="B7" s="172" t="s">
        <v>11</v>
      </c>
      <c r="C7" s="173"/>
      <c r="D7" s="173"/>
      <c r="E7" s="174"/>
      <c r="F7" s="178" t="s">
        <v>12</v>
      </c>
      <c r="G7" s="178" t="s">
        <v>279</v>
      </c>
      <c r="H7" s="180" t="s">
        <v>13</v>
      </c>
      <c r="I7" s="182" t="s">
        <v>8</v>
      </c>
      <c r="J7" s="183"/>
    </row>
    <row r="8" spans="1:10" ht="18.600000000000001" customHeight="1">
      <c r="A8" s="90" t="s">
        <v>190</v>
      </c>
      <c r="B8" s="175"/>
      <c r="C8" s="176"/>
      <c r="D8" s="176"/>
      <c r="E8" s="177"/>
      <c r="F8" s="179"/>
      <c r="G8" s="179"/>
      <c r="H8" s="181"/>
      <c r="I8" s="91" t="s">
        <v>191</v>
      </c>
      <c r="J8" s="49" t="s">
        <v>327</v>
      </c>
    </row>
    <row r="9" spans="1:10" ht="15">
      <c r="A9" s="20" t="s">
        <v>0</v>
      </c>
      <c r="B9" s="92" t="s">
        <v>14</v>
      </c>
      <c r="C9" s="27"/>
      <c r="D9" s="27"/>
      <c r="E9" s="32"/>
      <c r="F9" s="20">
        <v>6</v>
      </c>
      <c r="G9" s="20">
        <f>1.5+1.5+1.5</f>
        <v>4.5</v>
      </c>
      <c r="H9" s="20">
        <v>2.9</v>
      </c>
      <c r="I9" s="29">
        <f t="shared" ref="I9:I34" si="0">SUM(H9/F9*100)</f>
        <v>48.333333333333336</v>
      </c>
      <c r="J9" s="29">
        <f t="shared" ref="J9:J11" si="1">SUM(H9/G9*100)</f>
        <v>64.444444444444443</v>
      </c>
    </row>
    <row r="10" spans="1:10" ht="15">
      <c r="A10" s="20" t="s">
        <v>1</v>
      </c>
      <c r="B10" s="92" t="s">
        <v>15</v>
      </c>
      <c r="C10" s="27"/>
      <c r="D10" s="27"/>
      <c r="E10" s="32"/>
      <c r="F10" s="20">
        <v>4</v>
      </c>
      <c r="G10" s="20">
        <f>1+1+1</f>
        <v>3</v>
      </c>
      <c r="H10" s="20">
        <v>2.5</v>
      </c>
      <c r="I10" s="29">
        <f t="shared" si="0"/>
        <v>62.5</v>
      </c>
      <c r="J10" s="29">
        <f t="shared" si="1"/>
        <v>83.333333333333343</v>
      </c>
    </row>
    <row r="11" spans="1:10" ht="15">
      <c r="A11" s="20" t="s">
        <v>2</v>
      </c>
      <c r="B11" s="92" t="s">
        <v>83</v>
      </c>
      <c r="C11" s="27"/>
      <c r="D11" s="27"/>
      <c r="E11" s="32"/>
      <c r="F11" s="20">
        <v>0.7</v>
      </c>
      <c r="G11" s="20">
        <f>0.2+0.2+0.2</f>
        <v>0.60000000000000009</v>
      </c>
      <c r="H11" s="20">
        <v>0.3</v>
      </c>
      <c r="I11" s="29">
        <f t="shared" si="0"/>
        <v>42.857142857142861</v>
      </c>
      <c r="J11" s="29">
        <f t="shared" si="1"/>
        <v>49.999999999999986</v>
      </c>
    </row>
    <row r="12" spans="1:10" ht="15">
      <c r="A12" s="20" t="s">
        <v>3</v>
      </c>
      <c r="B12" s="169" t="s">
        <v>16</v>
      </c>
      <c r="C12" s="170"/>
      <c r="D12" s="170"/>
      <c r="E12" s="171"/>
      <c r="F12" s="20">
        <v>0.5</v>
      </c>
      <c r="G12" s="20">
        <f>0.1+0.2+0.1</f>
        <v>0.4</v>
      </c>
      <c r="H12" s="20">
        <v>0.1</v>
      </c>
      <c r="I12" s="29">
        <f t="shared" si="0"/>
        <v>20</v>
      </c>
      <c r="J12" s="29">
        <f t="shared" ref="J12:J34" si="2">SUM(H12/G12*100)</f>
        <v>25</v>
      </c>
    </row>
    <row r="13" spans="1:10" ht="15">
      <c r="A13" s="20" t="s">
        <v>4</v>
      </c>
      <c r="B13" s="169" t="s">
        <v>17</v>
      </c>
      <c r="C13" s="170"/>
      <c r="D13" s="170"/>
      <c r="E13" s="171"/>
      <c r="F13" s="20">
        <v>10</v>
      </c>
      <c r="G13" s="20">
        <f>2.5+2.5+2.5</f>
        <v>7.5</v>
      </c>
      <c r="H13" s="20">
        <v>7.7</v>
      </c>
      <c r="I13" s="29">
        <f t="shared" si="0"/>
        <v>77</v>
      </c>
      <c r="J13" s="29">
        <f t="shared" si="2"/>
        <v>102.66666666666666</v>
      </c>
    </row>
    <row r="14" spans="1:10" ht="15">
      <c r="A14" s="20" t="s">
        <v>5</v>
      </c>
      <c r="B14" s="169" t="s">
        <v>236</v>
      </c>
      <c r="C14" s="170"/>
      <c r="D14" s="170"/>
      <c r="E14" s="171"/>
      <c r="F14" s="20">
        <f>2+1+8</f>
        <v>11</v>
      </c>
      <c r="G14" s="20">
        <f>0.5+0.5+8+1.5</f>
        <v>10.5</v>
      </c>
      <c r="H14" s="20">
        <v>10.199999999999999</v>
      </c>
      <c r="I14" s="29">
        <f t="shared" ref="I14" si="3">SUM(H14/F14*100)</f>
        <v>92.72727272727272</v>
      </c>
      <c r="J14" s="29">
        <f t="shared" ref="J14" si="4">SUM(H14/G14*100)</f>
        <v>97.142857142857125</v>
      </c>
    </row>
    <row r="15" spans="1:10" ht="15">
      <c r="A15" s="20" t="s">
        <v>6</v>
      </c>
      <c r="B15" s="169" t="s">
        <v>237</v>
      </c>
      <c r="C15" s="170"/>
      <c r="D15" s="170"/>
      <c r="E15" s="171"/>
      <c r="F15" s="20">
        <v>1.5</v>
      </c>
      <c r="G15" s="20">
        <f>0.4+0.4+0.4</f>
        <v>1.2000000000000002</v>
      </c>
      <c r="H15" s="20">
        <v>1</v>
      </c>
      <c r="I15" s="29">
        <f>SUM(H15/F15*100)</f>
        <v>66.666666666666657</v>
      </c>
      <c r="J15" s="29">
        <f t="shared" si="2"/>
        <v>83.333333333333329</v>
      </c>
    </row>
    <row r="16" spans="1:10" ht="15">
      <c r="A16" s="20" t="s">
        <v>7</v>
      </c>
      <c r="B16" s="169" t="s">
        <v>19</v>
      </c>
      <c r="C16" s="170"/>
      <c r="D16" s="170"/>
      <c r="E16" s="171"/>
      <c r="F16" s="20">
        <v>4</v>
      </c>
      <c r="G16" s="20">
        <f>1+1+1</f>
        <v>3</v>
      </c>
      <c r="H16" s="20">
        <v>2.2999999999999998</v>
      </c>
      <c r="I16" s="29">
        <f t="shared" si="0"/>
        <v>57.499999999999993</v>
      </c>
      <c r="J16" s="29">
        <f t="shared" si="2"/>
        <v>76.666666666666657</v>
      </c>
    </row>
    <row r="17" spans="1:10" ht="15">
      <c r="A17" s="20" t="s">
        <v>18</v>
      </c>
      <c r="B17" s="169" t="s">
        <v>22</v>
      </c>
      <c r="C17" s="170"/>
      <c r="D17" s="170"/>
      <c r="E17" s="171"/>
      <c r="F17" s="20">
        <v>8.6</v>
      </c>
      <c r="G17" s="20">
        <f>2+2.3+2.3</f>
        <v>6.6</v>
      </c>
      <c r="H17" s="20">
        <v>5.0999999999999996</v>
      </c>
      <c r="I17" s="29">
        <f t="shared" si="0"/>
        <v>59.302325581395344</v>
      </c>
      <c r="J17" s="29">
        <f t="shared" si="2"/>
        <v>77.272727272727266</v>
      </c>
    </row>
    <row r="18" spans="1:10" ht="15">
      <c r="A18" s="20" t="s">
        <v>20</v>
      </c>
      <c r="B18" s="169" t="s">
        <v>24</v>
      </c>
      <c r="C18" s="170"/>
      <c r="D18" s="170"/>
      <c r="E18" s="171"/>
      <c r="F18" s="20">
        <v>2.6</v>
      </c>
      <c r="G18" s="20">
        <f>0.7+0.7+0.6</f>
        <v>2</v>
      </c>
      <c r="H18" s="20">
        <v>2.6</v>
      </c>
      <c r="I18" s="29">
        <f t="shared" si="0"/>
        <v>100</v>
      </c>
      <c r="J18" s="29">
        <f t="shared" si="2"/>
        <v>130</v>
      </c>
    </row>
    <row r="19" spans="1:10" ht="15">
      <c r="A19" s="20" t="s">
        <v>21</v>
      </c>
      <c r="B19" s="169" t="s">
        <v>27</v>
      </c>
      <c r="C19" s="170"/>
      <c r="D19" s="170"/>
      <c r="E19" s="171"/>
      <c r="F19" s="20">
        <v>0.7</v>
      </c>
      <c r="G19" s="20">
        <f>0.1+0.2+0.2</f>
        <v>0.5</v>
      </c>
      <c r="H19" s="20">
        <v>0.4</v>
      </c>
      <c r="I19" s="29">
        <f t="shared" ref="I19" si="5">SUM(H19/F19*100)</f>
        <v>57.142857142857153</v>
      </c>
      <c r="J19" s="29">
        <f t="shared" si="2"/>
        <v>80</v>
      </c>
    </row>
    <row r="20" spans="1:10" ht="15">
      <c r="A20" s="20" t="s">
        <v>23</v>
      </c>
      <c r="B20" s="169" t="s">
        <v>30</v>
      </c>
      <c r="C20" s="170"/>
      <c r="D20" s="170"/>
      <c r="E20" s="171"/>
      <c r="F20" s="20">
        <v>4.8</v>
      </c>
      <c r="G20" s="20">
        <f>1.2+1.2+1.2</f>
        <v>3.5999999999999996</v>
      </c>
      <c r="H20" s="20">
        <v>2.7</v>
      </c>
      <c r="I20" s="29">
        <f t="shared" si="0"/>
        <v>56.250000000000014</v>
      </c>
      <c r="J20" s="29">
        <f t="shared" si="2"/>
        <v>75.000000000000014</v>
      </c>
    </row>
    <row r="21" spans="1:10" ht="15">
      <c r="A21" s="20" t="s">
        <v>25</v>
      </c>
      <c r="B21" s="169" t="s">
        <v>32</v>
      </c>
      <c r="C21" s="170"/>
      <c r="D21" s="170"/>
      <c r="E21" s="171"/>
      <c r="F21" s="20">
        <v>1</v>
      </c>
      <c r="G21" s="20">
        <f>0.2+0.3+0.2</f>
        <v>0.7</v>
      </c>
      <c r="H21" s="20">
        <v>1.8</v>
      </c>
      <c r="I21" s="29">
        <f t="shared" ref="I21" si="6">SUM(H21/F21*100)</f>
        <v>180</v>
      </c>
      <c r="J21" s="29">
        <f t="shared" si="2"/>
        <v>257.14285714285717</v>
      </c>
    </row>
    <row r="22" spans="1:10" ht="15">
      <c r="A22" s="20" t="s">
        <v>26</v>
      </c>
      <c r="B22" s="169" t="s">
        <v>238</v>
      </c>
      <c r="C22" s="170"/>
      <c r="D22" s="170"/>
      <c r="E22" s="171"/>
      <c r="F22" s="20">
        <v>0.8</v>
      </c>
      <c r="G22" s="20">
        <f>0.2+0.2+0.2</f>
        <v>0.60000000000000009</v>
      </c>
      <c r="H22" s="20">
        <v>0.1</v>
      </c>
      <c r="I22" s="29">
        <f>SUM(H22/F22*100)</f>
        <v>12.5</v>
      </c>
      <c r="J22" s="29">
        <f>SUM(H22/G22*100)</f>
        <v>16.666666666666664</v>
      </c>
    </row>
    <row r="23" spans="1:10" ht="15">
      <c r="A23" s="20" t="s">
        <v>28</v>
      </c>
      <c r="B23" s="169" t="s">
        <v>239</v>
      </c>
      <c r="C23" s="170"/>
      <c r="D23" s="170"/>
      <c r="E23" s="171"/>
      <c r="F23" s="20">
        <v>0.6</v>
      </c>
      <c r="G23" s="20">
        <f>0.2+0.1+0.2</f>
        <v>0.5</v>
      </c>
      <c r="H23" s="20">
        <v>0.1</v>
      </c>
      <c r="I23" s="29">
        <f>SUM(H23/F23*100)</f>
        <v>16.666666666666668</v>
      </c>
      <c r="J23" s="29">
        <f>SUM(H23/G23*100)</f>
        <v>20</v>
      </c>
    </row>
    <row r="24" spans="1:10" ht="15">
      <c r="A24" s="20" t="s">
        <v>29</v>
      </c>
      <c r="B24" s="169" t="s">
        <v>240</v>
      </c>
      <c r="C24" s="170"/>
      <c r="D24" s="170"/>
      <c r="E24" s="171"/>
      <c r="F24" s="20">
        <v>1</v>
      </c>
      <c r="G24" s="20">
        <f>0.3+0.2+0.3</f>
        <v>0.8</v>
      </c>
      <c r="H24" s="20">
        <v>0.5</v>
      </c>
      <c r="I24" s="29">
        <f t="shared" ref="I24" si="7">SUM(H24/F24*100)</f>
        <v>50</v>
      </c>
      <c r="J24" s="29">
        <f t="shared" ref="J24" si="8">SUM(H24/G24*100)</f>
        <v>62.5</v>
      </c>
    </row>
    <row r="25" spans="1:10" ht="15">
      <c r="A25" s="20" t="s">
        <v>31</v>
      </c>
      <c r="B25" s="169" t="s">
        <v>48</v>
      </c>
      <c r="C25" s="170"/>
      <c r="D25" s="170"/>
      <c r="E25" s="171"/>
      <c r="F25" s="20">
        <v>0.7</v>
      </c>
      <c r="G25" s="20">
        <f>0.1+0.2+0.2</f>
        <v>0.5</v>
      </c>
      <c r="H25" s="20">
        <v>0.8</v>
      </c>
      <c r="I25" s="29">
        <f t="shared" ref="I25" si="9">SUM(H25/F25*100)</f>
        <v>114.28571428571431</v>
      </c>
      <c r="J25" s="29">
        <f t="shared" ref="J25" si="10">SUM(H25/G25*100)</f>
        <v>160</v>
      </c>
    </row>
    <row r="26" spans="1:10" ht="15" customHeight="1">
      <c r="A26" s="20" t="s">
        <v>33</v>
      </c>
      <c r="B26" s="169" t="s">
        <v>55</v>
      </c>
      <c r="C26" s="170"/>
      <c r="D26" s="170"/>
      <c r="E26" s="171"/>
      <c r="F26" s="20">
        <v>1</v>
      </c>
      <c r="G26" s="20">
        <f>0.2+0.3+0.2</f>
        <v>0.7</v>
      </c>
      <c r="H26" s="20">
        <v>0.1</v>
      </c>
      <c r="I26" s="29">
        <f t="shared" si="0"/>
        <v>10</v>
      </c>
      <c r="J26" s="29">
        <f t="shared" si="2"/>
        <v>14.285714285714288</v>
      </c>
    </row>
    <row r="27" spans="1:10" ht="15">
      <c r="A27" s="20" t="s">
        <v>34</v>
      </c>
      <c r="B27" s="169" t="s">
        <v>71</v>
      </c>
      <c r="C27" s="170"/>
      <c r="D27" s="170"/>
      <c r="E27" s="171"/>
      <c r="F27" s="20">
        <f>4.5+3</f>
        <v>7.5</v>
      </c>
      <c r="G27" s="20">
        <f>1+1+1+2</f>
        <v>5</v>
      </c>
      <c r="H27" s="20">
        <v>4.2</v>
      </c>
      <c r="I27" s="29">
        <f t="shared" si="0"/>
        <v>56.000000000000007</v>
      </c>
      <c r="J27" s="29">
        <f t="shared" si="2"/>
        <v>84.000000000000014</v>
      </c>
    </row>
    <row r="28" spans="1:10" ht="15">
      <c r="A28" s="20" t="s">
        <v>36</v>
      </c>
      <c r="B28" s="169" t="s">
        <v>73</v>
      </c>
      <c r="C28" s="170"/>
      <c r="D28" s="170"/>
      <c r="E28" s="171"/>
      <c r="F28" s="20">
        <v>6</v>
      </c>
      <c r="G28" s="20">
        <f>1.5+1.5+1.5</f>
        <v>4.5</v>
      </c>
      <c r="H28" s="20">
        <v>4.0999999999999996</v>
      </c>
      <c r="I28" s="29">
        <f t="shared" si="0"/>
        <v>68.333333333333329</v>
      </c>
      <c r="J28" s="29">
        <f t="shared" si="2"/>
        <v>91.1111111111111</v>
      </c>
    </row>
    <row r="29" spans="1:10" ht="15">
      <c r="A29" s="20" t="s">
        <v>38</v>
      </c>
      <c r="B29" s="169" t="s">
        <v>74</v>
      </c>
      <c r="C29" s="170"/>
      <c r="D29" s="170"/>
      <c r="E29" s="171"/>
      <c r="F29" s="20">
        <v>3</v>
      </c>
      <c r="G29" s="20">
        <f>1+1</f>
        <v>2</v>
      </c>
      <c r="H29" s="20">
        <v>2.7</v>
      </c>
      <c r="I29" s="29">
        <f t="shared" si="0"/>
        <v>90</v>
      </c>
      <c r="J29" s="29">
        <f t="shared" si="2"/>
        <v>135</v>
      </c>
    </row>
    <row r="30" spans="1:10" ht="15">
      <c r="A30" s="20" t="s">
        <v>40</v>
      </c>
      <c r="B30" s="43" t="s">
        <v>272</v>
      </c>
      <c r="C30" s="93"/>
      <c r="D30" s="93"/>
      <c r="E30" s="94"/>
      <c r="F30" s="20">
        <v>3</v>
      </c>
      <c r="G30" s="20">
        <f>0.8+0.7+0.8</f>
        <v>2.2999999999999998</v>
      </c>
      <c r="H30" s="20">
        <v>1.8</v>
      </c>
      <c r="I30" s="29">
        <f t="shared" si="0"/>
        <v>60</v>
      </c>
      <c r="J30" s="29">
        <f t="shared" si="2"/>
        <v>78.260869565217391</v>
      </c>
    </row>
    <row r="31" spans="1:10" ht="15">
      <c r="A31" s="20" t="s">
        <v>41</v>
      </c>
      <c r="B31" s="169" t="s">
        <v>75</v>
      </c>
      <c r="C31" s="170"/>
      <c r="D31" s="170"/>
      <c r="E31" s="171"/>
      <c r="F31" s="20">
        <v>1</v>
      </c>
      <c r="G31" s="20">
        <f>0.2+0.3+0.2</f>
        <v>0.7</v>
      </c>
      <c r="H31" s="20">
        <v>0.5</v>
      </c>
      <c r="I31" s="29">
        <f t="shared" si="0"/>
        <v>50</v>
      </c>
      <c r="J31" s="29">
        <f t="shared" si="2"/>
        <v>71.428571428571431</v>
      </c>
    </row>
    <row r="32" spans="1:10" ht="15">
      <c r="A32" s="20" t="s">
        <v>42</v>
      </c>
      <c r="B32" s="169" t="s">
        <v>76</v>
      </c>
      <c r="C32" s="170"/>
      <c r="D32" s="170"/>
      <c r="E32" s="171"/>
      <c r="F32" s="20">
        <v>6</v>
      </c>
      <c r="G32" s="20">
        <f>1+2+2</f>
        <v>5</v>
      </c>
      <c r="H32" s="20">
        <v>2</v>
      </c>
      <c r="I32" s="29">
        <f t="shared" si="0"/>
        <v>33.333333333333329</v>
      </c>
      <c r="J32" s="29">
        <f t="shared" si="2"/>
        <v>40</v>
      </c>
    </row>
    <row r="33" spans="1:10" ht="15">
      <c r="A33" s="20" t="s">
        <v>43</v>
      </c>
      <c r="B33" s="169" t="s">
        <v>77</v>
      </c>
      <c r="C33" s="170"/>
      <c r="D33" s="170"/>
      <c r="E33" s="171"/>
      <c r="F33" s="20">
        <v>35</v>
      </c>
      <c r="G33" s="20">
        <f>9+8+9</f>
        <v>26</v>
      </c>
      <c r="H33" s="20">
        <v>21.3</v>
      </c>
      <c r="I33" s="29">
        <f t="shared" si="0"/>
        <v>60.857142857142854</v>
      </c>
      <c r="J33" s="29">
        <f t="shared" si="2"/>
        <v>81.92307692307692</v>
      </c>
    </row>
    <row r="34" spans="1:10" ht="15">
      <c r="A34" s="20" t="s">
        <v>44</v>
      </c>
      <c r="B34" s="169" t="s">
        <v>79</v>
      </c>
      <c r="C34" s="170"/>
      <c r="D34" s="170"/>
      <c r="E34" s="171"/>
      <c r="F34" s="20">
        <f>125.5+4.3</f>
        <v>129.80000000000001</v>
      </c>
      <c r="G34" s="20">
        <f>27.9+29.2+33.2+2.2</f>
        <v>92.5</v>
      </c>
      <c r="H34" s="20">
        <v>90.2</v>
      </c>
      <c r="I34" s="29">
        <f t="shared" si="0"/>
        <v>69.491525423728802</v>
      </c>
      <c r="J34" s="29">
        <f t="shared" si="2"/>
        <v>97.513513513513516</v>
      </c>
    </row>
    <row r="35" spans="1:10" ht="15.75">
      <c r="A35" s="92"/>
      <c r="B35" s="184" t="s">
        <v>80</v>
      </c>
      <c r="C35" s="184"/>
      <c r="D35" s="184"/>
      <c r="E35" s="185"/>
      <c r="F35" s="24">
        <f>SUM(F9:F34)</f>
        <v>250.8</v>
      </c>
      <c r="G35" s="24">
        <f>SUM(G9:G34)</f>
        <v>185.2</v>
      </c>
      <c r="H35" s="24">
        <f>SUM(H9:H34)</f>
        <v>168</v>
      </c>
      <c r="I35" s="29">
        <f>SUM(H35/F35*100)</f>
        <v>66.985645933014354</v>
      </c>
      <c r="J35" s="29">
        <f>SUM(H35/G35*100)</f>
        <v>90.712742980561558</v>
      </c>
    </row>
    <row r="37" spans="1:10">
      <c r="F37" s="2"/>
      <c r="G37" s="2"/>
    </row>
  </sheetData>
  <mergeCells count="31">
    <mergeCell ref="B22:E22"/>
    <mergeCell ref="B23:E23"/>
    <mergeCell ref="B32:E32"/>
    <mergeCell ref="B29:E29"/>
    <mergeCell ref="B31:E31"/>
    <mergeCell ref="B24:E24"/>
    <mergeCell ref="B25:E25"/>
    <mergeCell ref="B26:E26"/>
    <mergeCell ref="B27:E27"/>
    <mergeCell ref="B28:E28"/>
    <mergeCell ref="I6:J6"/>
    <mergeCell ref="B14:E14"/>
    <mergeCell ref="B13:E13"/>
    <mergeCell ref="B20:E20"/>
    <mergeCell ref="B21:E21"/>
    <mergeCell ref="B33:E33"/>
    <mergeCell ref="B34:E34"/>
    <mergeCell ref="B35:E35"/>
    <mergeCell ref="B19:E19"/>
    <mergeCell ref="A3:J3"/>
    <mergeCell ref="A4:J4"/>
    <mergeCell ref="F7:F8"/>
    <mergeCell ref="G7:G8"/>
    <mergeCell ref="H7:H8"/>
    <mergeCell ref="B12:E12"/>
    <mergeCell ref="B15:E15"/>
    <mergeCell ref="I7:J7"/>
    <mergeCell ref="B7:E8"/>
    <mergeCell ref="B16:E16"/>
    <mergeCell ref="B17:E17"/>
    <mergeCell ref="B18:E18"/>
  </mergeCells>
  <pageMargins left="1.1023622047244095" right="0.55118110236220474" top="0.6692913385826772" bottom="0.15748031496062992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8"/>
  <sheetViews>
    <sheetView showZeros="0" zoomScale="110" zoomScaleNormal="110" workbookViewId="0"/>
  </sheetViews>
  <sheetFormatPr defaultColWidth="8.85546875" defaultRowHeight="12"/>
  <cols>
    <col min="1" max="1" width="7.28515625" style="3" customWidth="1"/>
    <col min="2" max="2" width="10.7109375" style="3" customWidth="1"/>
    <col min="3" max="3" width="5.28515625" style="3" customWidth="1"/>
    <col min="4" max="5" width="10.28515625" style="3" customWidth="1"/>
    <col min="6" max="6" width="9" style="3" customWidth="1"/>
    <col min="7" max="7" width="9.28515625" style="3" customWidth="1"/>
    <col min="8" max="8" width="10.5703125" style="3" customWidth="1"/>
    <col min="9" max="9" width="9.42578125" style="3" customWidth="1"/>
    <col min="10" max="10" width="9" style="3" customWidth="1"/>
    <col min="11" max="11" width="9.5703125" style="3" customWidth="1"/>
    <col min="12" max="12" width="9.28515625" style="3" customWidth="1"/>
    <col min="13" max="14" width="9.5703125" style="3" customWidth="1"/>
    <col min="15" max="15" width="9.140625" style="3" customWidth="1"/>
    <col min="16" max="16" width="6" style="3" customWidth="1"/>
    <col min="17" max="17" width="5.5703125" style="3" customWidth="1"/>
    <col min="18" max="16384" width="8.85546875" style="3"/>
  </cols>
  <sheetData>
    <row r="1" spans="1:19" ht="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202" t="s">
        <v>211</v>
      </c>
      <c r="Q1" s="202"/>
    </row>
    <row r="2" spans="1:19" ht="15.75">
      <c r="A2" s="203"/>
      <c r="B2" s="203"/>
      <c r="C2" s="203"/>
      <c r="D2" s="203"/>
      <c r="E2" s="203"/>
      <c r="F2" s="203"/>
      <c r="G2" s="203"/>
      <c r="H2" s="203"/>
      <c r="I2" s="203"/>
      <c r="J2" s="16"/>
      <c r="K2" s="16"/>
      <c r="L2" s="140"/>
      <c r="M2" s="140"/>
      <c r="N2" s="140"/>
      <c r="O2" s="140"/>
      <c r="P2" s="163"/>
      <c r="Q2" s="163"/>
    </row>
    <row r="3" spans="1:19" ht="15.75">
      <c r="A3" s="95"/>
      <c r="B3" s="95"/>
      <c r="C3" s="95"/>
      <c r="D3" s="95"/>
      <c r="E3" s="95"/>
      <c r="F3" s="95"/>
      <c r="G3" s="95"/>
      <c r="H3" s="95"/>
      <c r="I3" s="95"/>
      <c r="J3" s="16"/>
      <c r="K3" s="16"/>
      <c r="L3" s="140"/>
      <c r="M3" s="140"/>
      <c r="N3" s="140"/>
      <c r="O3" s="140"/>
      <c r="P3" s="14"/>
      <c r="Q3" s="14"/>
    </row>
    <row r="4" spans="1:19" ht="15.75">
      <c r="A4" s="204" t="s">
        <v>356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14"/>
      <c r="Q4" s="14"/>
    </row>
    <row r="5" spans="1:19" ht="14.25" customHeight="1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16"/>
      <c r="O5" s="14"/>
      <c r="P5" s="211" t="s">
        <v>194</v>
      </c>
      <c r="Q5" s="211"/>
    </row>
    <row r="6" spans="1:19" ht="32.450000000000003" customHeight="1">
      <c r="A6" s="201" t="s">
        <v>84</v>
      </c>
      <c r="B6" s="201" t="s">
        <v>334</v>
      </c>
      <c r="C6" s="201" t="s">
        <v>85</v>
      </c>
      <c r="D6" s="201" t="s">
        <v>195</v>
      </c>
      <c r="E6" s="201"/>
      <c r="F6" s="201"/>
      <c r="G6" s="201"/>
      <c r="H6" s="201" t="s">
        <v>323</v>
      </c>
      <c r="I6" s="201"/>
      <c r="J6" s="201"/>
      <c r="K6" s="201"/>
      <c r="L6" s="201" t="s">
        <v>86</v>
      </c>
      <c r="M6" s="201"/>
      <c r="N6" s="201"/>
      <c r="O6" s="201"/>
      <c r="P6" s="205" t="s">
        <v>87</v>
      </c>
      <c r="Q6" s="205"/>
      <c r="S6"/>
    </row>
    <row r="7" spans="1:19" ht="14.45" customHeight="1">
      <c r="A7" s="201"/>
      <c r="B7" s="201"/>
      <c r="C7" s="201"/>
      <c r="D7" s="206" t="s">
        <v>88</v>
      </c>
      <c r="E7" s="201" t="s">
        <v>89</v>
      </c>
      <c r="F7" s="201"/>
      <c r="G7" s="201"/>
      <c r="H7" s="206" t="s">
        <v>88</v>
      </c>
      <c r="I7" s="201" t="s">
        <v>89</v>
      </c>
      <c r="J7" s="201"/>
      <c r="K7" s="201"/>
      <c r="L7" s="206" t="s">
        <v>88</v>
      </c>
      <c r="M7" s="201" t="s">
        <v>89</v>
      </c>
      <c r="N7" s="201"/>
      <c r="O7" s="201"/>
      <c r="P7" s="207" t="s">
        <v>332</v>
      </c>
      <c r="Q7" s="207" t="s">
        <v>333</v>
      </c>
    </row>
    <row r="8" spans="1:19" ht="25.9" customHeight="1">
      <c r="A8" s="201"/>
      <c r="B8" s="201"/>
      <c r="C8" s="201"/>
      <c r="D8" s="206"/>
      <c r="E8" s="201" t="s">
        <v>90</v>
      </c>
      <c r="F8" s="201"/>
      <c r="G8" s="201" t="s">
        <v>91</v>
      </c>
      <c r="H8" s="206"/>
      <c r="I8" s="201" t="s">
        <v>90</v>
      </c>
      <c r="J8" s="201"/>
      <c r="K8" s="201" t="s">
        <v>91</v>
      </c>
      <c r="L8" s="206"/>
      <c r="M8" s="201" t="s">
        <v>90</v>
      </c>
      <c r="N8" s="201"/>
      <c r="O8" s="201" t="s">
        <v>91</v>
      </c>
      <c r="P8" s="207"/>
      <c r="Q8" s="207"/>
    </row>
    <row r="9" spans="1:19" ht="61.15" customHeight="1">
      <c r="A9" s="201"/>
      <c r="B9" s="201"/>
      <c r="C9" s="201"/>
      <c r="D9" s="206"/>
      <c r="E9" s="98" t="s">
        <v>88</v>
      </c>
      <c r="F9" s="142" t="s">
        <v>92</v>
      </c>
      <c r="G9" s="201"/>
      <c r="H9" s="206"/>
      <c r="I9" s="98" t="s">
        <v>88</v>
      </c>
      <c r="J9" s="142" t="s">
        <v>92</v>
      </c>
      <c r="K9" s="201"/>
      <c r="L9" s="206"/>
      <c r="M9" s="98" t="s">
        <v>88</v>
      </c>
      <c r="N9" s="142" t="s">
        <v>92</v>
      </c>
      <c r="O9" s="201"/>
      <c r="P9" s="207"/>
      <c r="Q9" s="207"/>
    </row>
    <row r="10" spans="1:19" ht="12" customHeight="1">
      <c r="A10" s="18">
        <v>1</v>
      </c>
      <c r="B10" s="18">
        <v>2</v>
      </c>
      <c r="C10" s="18">
        <v>3</v>
      </c>
      <c r="D10" s="141">
        <v>4</v>
      </c>
      <c r="E10" s="141">
        <v>5</v>
      </c>
      <c r="F10" s="141">
        <v>6</v>
      </c>
      <c r="G10" s="141">
        <v>7</v>
      </c>
      <c r="H10" s="141">
        <v>8</v>
      </c>
      <c r="I10" s="141">
        <v>9</v>
      </c>
      <c r="J10" s="141">
        <v>10</v>
      </c>
      <c r="K10" s="141">
        <v>11</v>
      </c>
      <c r="L10" s="141">
        <v>12</v>
      </c>
      <c r="M10" s="141">
        <v>13</v>
      </c>
      <c r="N10" s="141">
        <v>14</v>
      </c>
      <c r="O10" s="141">
        <v>15</v>
      </c>
      <c r="P10" s="141">
        <v>16</v>
      </c>
      <c r="Q10" s="141">
        <v>17</v>
      </c>
    </row>
    <row r="11" spans="1:19" ht="43.15" customHeight="1">
      <c r="A11" s="198" t="s">
        <v>93</v>
      </c>
      <c r="B11" s="200"/>
      <c r="C11" s="199"/>
      <c r="D11" s="143">
        <v>74520.7</v>
      </c>
      <c r="E11" s="143">
        <v>44214.799999999996</v>
      </c>
      <c r="F11" s="143">
        <v>10407.999999999998</v>
      </c>
      <c r="G11" s="143">
        <f>30305.9-2.9</f>
        <v>30303</v>
      </c>
      <c r="H11" s="143">
        <f t="shared" ref="H11:O11" si="0">SUBTOTAL(9,H12:H66)</f>
        <v>66636.599999999991</v>
      </c>
      <c r="I11" s="143">
        <f t="shared" si="0"/>
        <v>37681.19999999999</v>
      </c>
      <c r="J11" s="143">
        <f t="shared" si="0"/>
        <v>8459.1</v>
      </c>
      <c r="K11" s="143">
        <f t="shared" si="0"/>
        <v>28955.4</v>
      </c>
      <c r="L11" s="143">
        <f t="shared" si="0"/>
        <v>51096.6</v>
      </c>
      <c r="M11" s="143">
        <f t="shared" si="0"/>
        <v>30355.200000000001</v>
      </c>
      <c r="N11" s="143">
        <f t="shared" si="0"/>
        <v>7427.8</v>
      </c>
      <c r="O11" s="143">
        <f t="shared" si="0"/>
        <v>20741.400000000001</v>
      </c>
      <c r="P11" s="243">
        <f>SUM(L11/D11*100)</f>
        <v>68.566988769563352</v>
      </c>
      <c r="Q11" s="243">
        <f>SUM(L11/H11*100)</f>
        <v>76.679482446583407</v>
      </c>
    </row>
    <row r="12" spans="1:19" ht="12" customHeight="1">
      <c r="A12" s="195"/>
      <c r="B12" s="192" t="s">
        <v>338</v>
      </c>
      <c r="C12" s="144" t="s">
        <v>94</v>
      </c>
      <c r="D12" s="145">
        <v>2418.6999999999998</v>
      </c>
      <c r="E12" s="145">
        <v>889</v>
      </c>
      <c r="F12" s="145">
        <v>185</v>
      </c>
      <c r="G12" s="145">
        <v>1529.7</v>
      </c>
      <c r="H12" s="145">
        <v>2004.9</v>
      </c>
      <c r="I12" s="145">
        <v>775.2</v>
      </c>
      <c r="J12" s="145">
        <v>139.80000000000001</v>
      </c>
      <c r="K12" s="145">
        <v>1229.7</v>
      </c>
      <c r="L12" s="145">
        <v>1129.0999999999999</v>
      </c>
      <c r="M12" s="145">
        <v>526.20000000000005</v>
      </c>
      <c r="N12" s="145">
        <v>92.2</v>
      </c>
      <c r="O12" s="145">
        <v>602.9</v>
      </c>
      <c r="P12" s="246"/>
      <c r="Q12" s="244"/>
    </row>
    <row r="13" spans="1:19" ht="12" customHeight="1">
      <c r="A13" s="196"/>
      <c r="B13" s="193"/>
      <c r="C13" s="144" t="s">
        <v>95</v>
      </c>
      <c r="D13" s="145">
        <v>2112.1</v>
      </c>
      <c r="E13" s="145">
        <v>2112.1</v>
      </c>
      <c r="F13" s="145">
        <v>0</v>
      </c>
      <c r="G13" s="145">
        <v>0</v>
      </c>
      <c r="H13" s="145">
        <v>1517.8</v>
      </c>
      <c r="I13" s="145">
        <v>1517.8</v>
      </c>
      <c r="J13" s="145">
        <v>0</v>
      </c>
      <c r="K13" s="145">
        <v>0</v>
      </c>
      <c r="L13" s="145">
        <v>1517.8</v>
      </c>
      <c r="M13" s="145">
        <v>1517.8</v>
      </c>
      <c r="N13" s="145">
        <v>0</v>
      </c>
      <c r="O13" s="145">
        <v>0</v>
      </c>
      <c r="P13" s="246"/>
      <c r="Q13" s="244"/>
    </row>
    <row r="14" spans="1:19" ht="12" customHeight="1">
      <c r="A14" s="196"/>
      <c r="B14" s="193"/>
      <c r="C14" s="144" t="s">
        <v>96</v>
      </c>
      <c r="D14" s="145">
        <v>8472.7999999999993</v>
      </c>
      <c r="E14" s="145">
        <v>5780.8</v>
      </c>
      <c r="F14" s="145">
        <v>0</v>
      </c>
      <c r="G14" s="145">
        <v>2692</v>
      </c>
      <c r="H14" s="145">
        <v>7292</v>
      </c>
      <c r="I14" s="145">
        <v>4635</v>
      </c>
      <c r="J14" s="145">
        <v>0</v>
      </c>
      <c r="K14" s="145">
        <v>2657</v>
      </c>
      <c r="L14" s="145">
        <v>6149.2</v>
      </c>
      <c r="M14" s="145">
        <v>4185.2</v>
      </c>
      <c r="N14" s="145">
        <v>0</v>
      </c>
      <c r="O14" s="145">
        <v>1964</v>
      </c>
      <c r="P14" s="246"/>
      <c r="Q14" s="244"/>
    </row>
    <row r="15" spans="1:19" ht="12" customHeight="1">
      <c r="A15" s="196"/>
      <c r="B15" s="193"/>
      <c r="C15" s="144" t="s">
        <v>97</v>
      </c>
      <c r="D15" s="145">
        <v>159</v>
      </c>
      <c r="E15" s="145">
        <v>0</v>
      </c>
      <c r="F15" s="145">
        <v>0</v>
      </c>
      <c r="G15" s="145">
        <v>159</v>
      </c>
      <c r="H15" s="145">
        <v>159</v>
      </c>
      <c r="I15" s="145">
        <v>0</v>
      </c>
      <c r="J15" s="145">
        <v>0</v>
      </c>
      <c r="K15" s="145">
        <v>159</v>
      </c>
      <c r="L15" s="145">
        <v>0</v>
      </c>
      <c r="M15" s="145">
        <v>0</v>
      </c>
      <c r="N15" s="145">
        <v>0</v>
      </c>
      <c r="O15" s="145">
        <v>0</v>
      </c>
      <c r="P15" s="246"/>
      <c r="Q15" s="244"/>
    </row>
    <row r="16" spans="1:19" ht="12" customHeight="1">
      <c r="A16" s="196"/>
      <c r="B16" s="193"/>
      <c r="C16" s="144" t="s">
        <v>98</v>
      </c>
      <c r="D16" s="145">
        <v>577.70000000000005</v>
      </c>
      <c r="E16" s="145">
        <v>345.7</v>
      </c>
      <c r="F16" s="145">
        <v>12.8</v>
      </c>
      <c r="G16" s="145">
        <v>232</v>
      </c>
      <c r="H16" s="145">
        <v>432.6</v>
      </c>
      <c r="I16" s="145">
        <v>262.60000000000002</v>
      </c>
      <c r="J16" s="145">
        <v>9</v>
      </c>
      <c r="K16" s="145">
        <v>170</v>
      </c>
      <c r="L16" s="145">
        <v>330.6</v>
      </c>
      <c r="M16" s="145">
        <v>234.5</v>
      </c>
      <c r="N16" s="145">
        <v>6.6</v>
      </c>
      <c r="O16" s="145">
        <v>96.1</v>
      </c>
      <c r="P16" s="246"/>
      <c r="Q16" s="244"/>
    </row>
    <row r="17" spans="1:17" ht="12" customHeight="1">
      <c r="A17" s="196"/>
      <c r="B17" s="194"/>
      <c r="C17" s="144" t="s">
        <v>99</v>
      </c>
      <c r="D17" s="145">
        <v>200.8</v>
      </c>
      <c r="E17" s="145">
        <v>62.8</v>
      </c>
      <c r="F17" s="145">
        <v>0</v>
      </c>
      <c r="G17" s="145">
        <v>138</v>
      </c>
      <c r="H17" s="145">
        <v>200.8</v>
      </c>
      <c r="I17" s="145">
        <v>62.8</v>
      </c>
      <c r="J17" s="145">
        <v>0</v>
      </c>
      <c r="K17" s="145">
        <v>138</v>
      </c>
      <c r="L17" s="145">
        <v>139.1</v>
      </c>
      <c r="M17" s="145">
        <v>1.3</v>
      </c>
      <c r="N17" s="145">
        <v>0</v>
      </c>
      <c r="O17" s="145">
        <v>137.80000000000001</v>
      </c>
      <c r="P17" s="246"/>
      <c r="Q17" s="244"/>
    </row>
    <row r="18" spans="1:17" ht="15" customHeight="1">
      <c r="A18" s="196"/>
      <c r="B18" s="192" t="s">
        <v>346</v>
      </c>
      <c r="C18" s="144" t="s">
        <v>94</v>
      </c>
      <c r="D18" s="145">
        <v>48.5</v>
      </c>
      <c r="E18" s="145">
        <v>48.5</v>
      </c>
      <c r="F18" s="145">
        <v>0</v>
      </c>
      <c r="G18" s="145">
        <v>0</v>
      </c>
      <c r="H18" s="145">
        <v>48.5</v>
      </c>
      <c r="I18" s="145">
        <v>48.5</v>
      </c>
      <c r="J18" s="145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246"/>
      <c r="Q18" s="244"/>
    </row>
    <row r="19" spans="1:17" ht="19.149999999999999" customHeight="1">
      <c r="A19" s="196"/>
      <c r="B19" s="193"/>
      <c r="C19" s="144" t="s">
        <v>96</v>
      </c>
      <c r="D19" s="145">
        <v>1364.3</v>
      </c>
      <c r="E19" s="145">
        <v>378.9</v>
      </c>
      <c r="F19" s="145">
        <v>0</v>
      </c>
      <c r="G19" s="145">
        <v>985.4</v>
      </c>
      <c r="H19" s="145">
        <v>1186.9000000000001</v>
      </c>
      <c r="I19" s="145">
        <v>337.9</v>
      </c>
      <c r="J19" s="145">
        <v>0</v>
      </c>
      <c r="K19" s="145">
        <v>849</v>
      </c>
      <c r="L19" s="145">
        <v>282.89999999999998</v>
      </c>
      <c r="M19" s="145">
        <v>100.1</v>
      </c>
      <c r="N19" s="145">
        <v>0</v>
      </c>
      <c r="O19" s="145">
        <v>182.8</v>
      </c>
      <c r="P19" s="246"/>
      <c r="Q19" s="244"/>
    </row>
    <row r="20" spans="1:17" ht="18.600000000000001" customHeight="1">
      <c r="A20" s="196"/>
      <c r="B20" s="194"/>
      <c r="C20" s="144" t="s">
        <v>98</v>
      </c>
      <c r="D20" s="145">
        <v>458</v>
      </c>
      <c r="E20" s="145">
        <v>458</v>
      </c>
      <c r="F20" s="145">
        <v>0</v>
      </c>
      <c r="G20" s="145">
        <v>0</v>
      </c>
      <c r="H20" s="145">
        <v>389.4</v>
      </c>
      <c r="I20" s="145">
        <v>389.4</v>
      </c>
      <c r="J20" s="145">
        <v>0</v>
      </c>
      <c r="K20" s="145">
        <v>0</v>
      </c>
      <c r="L20" s="145">
        <v>309.89999999999998</v>
      </c>
      <c r="M20" s="145">
        <v>309.89999999999998</v>
      </c>
      <c r="N20" s="145">
        <v>0</v>
      </c>
      <c r="O20" s="145">
        <v>0</v>
      </c>
      <c r="P20" s="246"/>
      <c r="Q20" s="244"/>
    </row>
    <row r="21" spans="1:17" ht="12" customHeight="1">
      <c r="A21" s="196"/>
      <c r="B21" s="192" t="s">
        <v>339</v>
      </c>
      <c r="C21" s="144" t="s">
        <v>100</v>
      </c>
      <c r="D21" s="145">
        <v>448</v>
      </c>
      <c r="E21" s="145">
        <v>400</v>
      </c>
      <c r="F21" s="145">
        <v>0</v>
      </c>
      <c r="G21" s="145">
        <v>48</v>
      </c>
      <c r="H21" s="145">
        <v>348</v>
      </c>
      <c r="I21" s="145">
        <v>300</v>
      </c>
      <c r="J21" s="145">
        <v>0</v>
      </c>
      <c r="K21" s="145">
        <v>48</v>
      </c>
      <c r="L21" s="145">
        <v>247.5</v>
      </c>
      <c r="M21" s="145">
        <v>231.9</v>
      </c>
      <c r="N21" s="145">
        <v>0</v>
      </c>
      <c r="O21" s="145">
        <v>15.6</v>
      </c>
      <c r="P21" s="246"/>
      <c r="Q21" s="244"/>
    </row>
    <row r="22" spans="1:17" ht="12" customHeight="1">
      <c r="A22" s="196"/>
      <c r="B22" s="193"/>
      <c r="C22" s="144" t="s">
        <v>94</v>
      </c>
      <c r="D22" s="145">
        <v>7.8</v>
      </c>
      <c r="E22" s="145">
        <v>3</v>
      </c>
      <c r="F22" s="145">
        <v>2.6</v>
      </c>
      <c r="G22" s="145">
        <v>4.8</v>
      </c>
      <c r="H22" s="145">
        <v>7.8</v>
      </c>
      <c r="I22" s="145">
        <v>3</v>
      </c>
      <c r="J22" s="145">
        <v>2.6</v>
      </c>
      <c r="K22" s="145">
        <v>4.8</v>
      </c>
      <c r="L22" s="145">
        <v>2.6</v>
      </c>
      <c r="M22" s="145">
        <v>2.6</v>
      </c>
      <c r="N22" s="145">
        <v>2.5</v>
      </c>
      <c r="O22" s="145">
        <v>0</v>
      </c>
      <c r="P22" s="246"/>
      <c r="Q22" s="244"/>
    </row>
    <row r="23" spans="1:17" ht="12" customHeight="1">
      <c r="A23" s="196"/>
      <c r="B23" s="193"/>
      <c r="C23" s="144" t="s">
        <v>101</v>
      </c>
      <c r="D23" s="145">
        <v>3100</v>
      </c>
      <c r="E23" s="145">
        <v>2600</v>
      </c>
      <c r="F23" s="145">
        <v>0</v>
      </c>
      <c r="G23" s="145">
        <v>500</v>
      </c>
      <c r="H23" s="145">
        <v>2820</v>
      </c>
      <c r="I23" s="145">
        <v>2320</v>
      </c>
      <c r="J23" s="145">
        <v>0</v>
      </c>
      <c r="K23" s="145">
        <v>500</v>
      </c>
      <c r="L23" s="145">
        <v>2244</v>
      </c>
      <c r="M23" s="145">
        <v>2148</v>
      </c>
      <c r="N23" s="145">
        <v>0</v>
      </c>
      <c r="O23" s="145">
        <v>96</v>
      </c>
      <c r="P23" s="246"/>
      <c r="Q23" s="244"/>
    </row>
    <row r="24" spans="1:17" ht="12" customHeight="1">
      <c r="A24" s="196"/>
      <c r="B24" s="193"/>
      <c r="C24" s="144" t="s">
        <v>102</v>
      </c>
      <c r="D24" s="145">
        <v>0.5</v>
      </c>
      <c r="E24" s="145">
        <v>0.5</v>
      </c>
      <c r="F24" s="145">
        <v>0</v>
      </c>
      <c r="G24" s="145">
        <v>0</v>
      </c>
      <c r="H24" s="145">
        <v>0.5</v>
      </c>
      <c r="I24" s="145">
        <v>0.5</v>
      </c>
      <c r="J24" s="145">
        <v>0</v>
      </c>
      <c r="K24" s="145">
        <v>0</v>
      </c>
      <c r="L24" s="145">
        <v>0.5</v>
      </c>
      <c r="M24" s="145">
        <v>0.5</v>
      </c>
      <c r="N24" s="145">
        <v>0</v>
      </c>
      <c r="O24" s="145">
        <v>0</v>
      </c>
      <c r="P24" s="246"/>
      <c r="Q24" s="244"/>
    </row>
    <row r="25" spans="1:17" ht="12" customHeight="1">
      <c r="A25" s="196"/>
      <c r="B25" s="193"/>
      <c r="C25" s="144" t="s">
        <v>230</v>
      </c>
      <c r="D25" s="145">
        <v>11.4</v>
      </c>
      <c r="E25" s="145">
        <v>11.4</v>
      </c>
      <c r="F25" s="145">
        <v>0</v>
      </c>
      <c r="G25" s="145">
        <v>0</v>
      </c>
      <c r="H25" s="145">
        <v>11.4</v>
      </c>
      <c r="I25" s="145">
        <v>11.4</v>
      </c>
      <c r="J25" s="145">
        <v>0</v>
      </c>
      <c r="K25" s="145">
        <v>0</v>
      </c>
      <c r="L25" s="145">
        <v>11.4</v>
      </c>
      <c r="M25" s="145">
        <v>11.4</v>
      </c>
      <c r="N25" s="145">
        <v>0</v>
      </c>
      <c r="O25" s="145">
        <v>0</v>
      </c>
      <c r="P25" s="246"/>
      <c r="Q25" s="244"/>
    </row>
    <row r="26" spans="1:17" ht="12" customHeight="1">
      <c r="A26" s="196"/>
      <c r="B26" s="193"/>
      <c r="C26" s="144" t="s">
        <v>103</v>
      </c>
      <c r="D26" s="145">
        <v>12</v>
      </c>
      <c r="E26" s="145">
        <v>12</v>
      </c>
      <c r="F26" s="145">
        <v>0</v>
      </c>
      <c r="G26" s="145">
        <v>0</v>
      </c>
      <c r="H26" s="145">
        <v>9</v>
      </c>
      <c r="I26" s="145">
        <v>9</v>
      </c>
      <c r="J26" s="145">
        <v>0</v>
      </c>
      <c r="K26" s="145">
        <v>0</v>
      </c>
      <c r="L26" s="145">
        <v>5.0999999999999996</v>
      </c>
      <c r="M26" s="145">
        <v>5.0999999999999996</v>
      </c>
      <c r="N26" s="145">
        <v>0</v>
      </c>
      <c r="O26" s="145">
        <v>0</v>
      </c>
      <c r="P26" s="246"/>
      <c r="Q26" s="244"/>
    </row>
    <row r="27" spans="1:17" ht="12" customHeight="1">
      <c r="A27" s="196"/>
      <c r="B27" s="193"/>
      <c r="C27" s="144" t="s">
        <v>96</v>
      </c>
      <c r="D27" s="145">
        <v>2409.1</v>
      </c>
      <c r="E27" s="145">
        <v>1967.3</v>
      </c>
      <c r="F27" s="145">
        <v>1004.2</v>
      </c>
      <c r="G27" s="145">
        <v>441.8</v>
      </c>
      <c r="H27" s="145">
        <v>2089.1999999999998</v>
      </c>
      <c r="I27" s="145">
        <v>1647.4</v>
      </c>
      <c r="J27" s="145">
        <v>796</v>
      </c>
      <c r="K27" s="145">
        <v>441.8</v>
      </c>
      <c r="L27" s="145">
        <v>1614.8</v>
      </c>
      <c r="M27" s="145">
        <v>1291.9000000000001</v>
      </c>
      <c r="N27" s="145">
        <v>660</v>
      </c>
      <c r="O27" s="145">
        <v>322.89999999999998</v>
      </c>
      <c r="P27" s="246"/>
      <c r="Q27" s="244"/>
    </row>
    <row r="28" spans="1:17" ht="12" customHeight="1">
      <c r="A28" s="196"/>
      <c r="B28" s="194"/>
      <c r="C28" s="144" t="s">
        <v>98</v>
      </c>
      <c r="D28" s="145">
        <v>98.5</v>
      </c>
      <c r="E28" s="145">
        <v>53.3</v>
      </c>
      <c r="F28" s="145">
        <v>0</v>
      </c>
      <c r="G28" s="145">
        <v>45.2</v>
      </c>
      <c r="H28" s="145">
        <v>98.5</v>
      </c>
      <c r="I28" s="145">
        <v>53.3</v>
      </c>
      <c r="J28" s="145">
        <v>0</v>
      </c>
      <c r="K28" s="145">
        <v>45.2</v>
      </c>
      <c r="L28" s="145">
        <v>45.2</v>
      </c>
      <c r="M28" s="145">
        <v>0</v>
      </c>
      <c r="N28" s="145">
        <v>0</v>
      </c>
      <c r="O28" s="145">
        <v>45.2</v>
      </c>
      <c r="P28" s="246"/>
      <c r="Q28" s="244"/>
    </row>
    <row r="29" spans="1:17" ht="12" customHeight="1">
      <c r="A29" s="196"/>
      <c r="B29" s="192" t="s">
        <v>340</v>
      </c>
      <c r="C29" s="144" t="s">
        <v>100</v>
      </c>
      <c r="D29" s="145">
        <v>51.1</v>
      </c>
      <c r="E29" s="145">
        <v>51.1</v>
      </c>
      <c r="F29" s="145">
        <v>0</v>
      </c>
      <c r="G29" s="145">
        <v>0</v>
      </c>
      <c r="H29" s="145">
        <v>45</v>
      </c>
      <c r="I29" s="145">
        <v>45</v>
      </c>
      <c r="J29" s="145">
        <v>0</v>
      </c>
      <c r="K29" s="145">
        <v>0</v>
      </c>
      <c r="L29" s="145">
        <v>25.9</v>
      </c>
      <c r="M29" s="145">
        <v>25.9</v>
      </c>
      <c r="N29" s="145">
        <v>0</v>
      </c>
      <c r="O29" s="145">
        <v>0</v>
      </c>
      <c r="P29" s="246"/>
      <c r="Q29" s="244"/>
    </row>
    <row r="30" spans="1:17" ht="12" customHeight="1">
      <c r="A30" s="196"/>
      <c r="B30" s="193"/>
      <c r="C30" s="144" t="s">
        <v>231</v>
      </c>
      <c r="D30" s="145">
        <v>32.700000000000003</v>
      </c>
      <c r="E30" s="145">
        <v>32.700000000000003</v>
      </c>
      <c r="F30" s="145">
        <v>10.6</v>
      </c>
      <c r="G30" s="145">
        <v>0</v>
      </c>
      <c r="H30" s="145">
        <v>32.700000000000003</v>
      </c>
      <c r="I30" s="145">
        <v>32.700000000000003</v>
      </c>
      <c r="J30" s="145">
        <v>10.6</v>
      </c>
      <c r="K30" s="145">
        <v>0</v>
      </c>
      <c r="L30" s="145">
        <v>26.5</v>
      </c>
      <c r="M30" s="145">
        <v>26.5</v>
      </c>
      <c r="N30" s="145">
        <v>10.6</v>
      </c>
      <c r="O30" s="145">
        <v>0</v>
      </c>
      <c r="P30" s="246"/>
      <c r="Q30" s="244"/>
    </row>
    <row r="31" spans="1:17" ht="12" customHeight="1">
      <c r="A31" s="196"/>
      <c r="B31" s="193"/>
      <c r="C31" s="144" t="s">
        <v>232</v>
      </c>
      <c r="D31" s="145">
        <v>5.9</v>
      </c>
      <c r="E31" s="145">
        <v>5.9</v>
      </c>
      <c r="F31" s="145">
        <v>1.8</v>
      </c>
      <c r="G31" s="145">
        <v>0</v>
      </c>
      <c r="H31" s="145">
        <v>5.9</v>
      </c>
      <c r="I31" s="145">
        <v>5.9</v>
      </c>
      <c r="J31" s="145">
        <v>1.8</v>
      </c>
      <c r="K31" s="145">
        <v>0</v>
      </c>
      <c r="L31" s="145">
        <v>4.7</v>
      </c>
      <c r="M31" s="145">
        <v>4.7</v>
      </c>
      <c r="N31" s="145">
        <v>1.8</v>
      </c>
      <c r="O31" s="145">
        <v>0</v>
      </c>
      <c r="P31" s="246"/>
      <c r="Q31" s="244"/>
    </row>
    <row r="32" spans="1:17" ht="12" customHeight="1">
      <c r="A32" s="196"/>
      <c r="B32" s="193"/>
      <c r="C32" s="144" t="s">
        <v>94</v>
      </c>
      <c r="D32" s="145">
        <v>15</v>
      </c>
      <c r="E32" s="145">
        <v>15</v>
      </c>
      <c r="F32" s="145">
        <v>0</v>
      </c>
      <c r="G32" s="145">
        <v>0</v>
      </c>
      <c r="H32" s="145">
        <v>15</v>
      </c>
      <c r="I32" s="145">
        <v>15</v>
      </c>
      <c r="J32" s="145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246"/>
      <c r="Q32" s="244"/>
    </row>
    <row r="33" spans="1:17" ht="12" customHeight="1">
      <c r="A33" s="196"/>
      <c r="B33" s="193"/>
      <c r="C33" s="144" t="s">
        <v>96</v>
      </c>
      <c r="D33" s="145">
        <v>388.7</v>
      </c>
      <c r="E33" s="145">
        <v>388.7</v>
      </c>
      <c r="F33" s="145">
        <v>161.5</v>
      </c>
      <c r="G33" s="145">
        <v>0</v>
      </c>
      <c r="H33" s="145">
        <v>325.3</v>
      </c>
      <c r="I33" s="145">
        <v>325.3</v>
      </c>
      <c r="J33" s="145">
        <v>119.6</v>
      </c>
      <c r="K33" s="145">
        <v>0</v>
      </c>
      <c r="L33" s="145">
        <v>232.2</v>
      </c>
      <c r="M33" s="145">
        <v>232.2</v>
      </c>
      <c r="N33" s="145">
        <v>96.2</v>
      </c>
      <c r="O33" s="145">
        <v>0</v>
      </c>
      <c r="P33" s="246"/>
      <c r="Q33" s="244"/>
    </row>
    <row r="34" spans="1:17" ht="12" customHeight="1">
      <c r="A34" s="196"/>
      <c r="B34" s="194"/>
      <c r="C34" s="144" t="s">
        <v>99</v>
      </c>
      <c r="D34" s="145">
        <v>3.2</v>
      </c>
      <c r="E34" s="145">
        <v>3.2</v>
      </c>
      <c r="F34" s="145">
        <v>0</v>
      </c>
      <c r="G34" s="145">
        <v>0</v>
      </c>
      <c r="H34" s="145">
        <v>3.2</v>
      </c>
      <c r="I34" s="145">
        <v>3.2</v>
      </c>
      <c r="J34" s="145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246"/>
      <c r="Q34" s="244"/>
    </row>
    <row r="35" spans="1:17" ht="12" customHeight="1">
      <c r="A35" s="196"/>
      <c r="B35" s="192" t="s">
        <v>345</v>
      </c>
      <c r="C35" s="144" t="s">
        <v>94</v>
      </c>
      <c r="D35" s="145">
        <v>375.4</v>
      </c>
      <c r="E35" s="145">
        <v>73.3</v>
      </c>
      <c r="F35" s="145">
        <v>5.8</v>
      </c>
      <c r="G35" s="145">
        <v>302.10000000000002</v>
      </c>
      <c r="H35" s="145">
        <v>375.4</v>
      </c>
      <c r="I35" s="145">
        <v>73.3</v>
      </c>
      <c r="J35" s="145">
        <v>5.8</v>
      </c>
      <c r="K35" s="145">
        <v>302.10000000000002</v>
      </c>
      <c r="L35" s="145">
        <v>350.5</v>
      </c>
      <c r="M35" s="145">
        <v>48.4</v>
      </c>
      <c r="N35" s="145">
        <v>5.8</v>
      </c>
      <c r="O35" s="145">
        <v>302.10000000000002</v>
      </c>
      <c r="P35" s="246"/>
      <c r="Q35" s="244"/>
    </row>
    <row r="36" spans="1:17" ht="12" customHeight="1">
      <c r="A36" s="196"/>
      <c r="B36" s="193"/>
      <c r="C36" s="144" t="s">
        <v>104</v>
      </c>
      <c r="D36" s="145">
        <v>3.6</v>
      </c>
      <c r="E36" s="145">
        <v>3.6</v>
      </c>
      <c r="F36" s="145">
        <v>0</v>
      </c>
      <c r="G36" s="145">
        <v>0</v>
      </c>
      <c r="H36" s="145">
        <v>3.6</v>
      </c>
      <c r="I36" s="145">
        <v>3.6</v>
      </c>
      <c r="J36" s="145">
        <v>0</v>
      </c>
      <c r="K36" s="145">
        <v>0</v>
      </c>
      <c r="L36" s="145">
        <v>3.6</v>
      </c>
      <c r="M36" s="145">
        <v>3.6</v>
      </c>
      <c r="N36" s="145">
        <v>0</v>
      </c>
      <c r="O36" s="145">
        <v>0</v>
      </c>
      <c r="P36" s="246"/>
      <c r="Q36" s="244"/>
    </row>
    <row r="37" spans="1:17" ht="12" customHeight="1">
      <c r="A37" s="196"/>
      <c r="B37" s="193"/>
      <c r="C37" s="144" t="s">
        <v>103</v>
      </c>
      <c r="D37" s="145">
        <v>26</v>
      </c>
      <c r="E37" s="145">
        <v>26</v>
      </c>
      <c r="F37" s="145">
        <v>0</v>
      </c>
      <c r="G37" s="145">
        <v>0</v>
      </c>
      <c r="H37" s="145">
        <v>21.5</v>
      </c>
      <c r="I37" s="145">
        <v>21.5</v>
      </c>
      <c r="J37" s="145">
        <v>0</v>
      </c>
      <c r="K37" s="145">
        <v>0</v>
      </c>
      <c r="L37" s="145">
        <v>14.5</v>
      </c>
      <c r="M37" s="145">
        <v>14.5</v>
      </c>
      <c r="N37" s="145">
        <v>0</v>
      </c>
      <c r="O37" s="145">
        <v>0</v>
      </c>
      <c r="P37" s="246"/>
      <c r="Q37" s="244"/>
    </row>
    <row r="38" spans="1:17" ht="12" customHeight="1">
      <c r="A38" s="196"/>
      <c r="B38" s="193"/>
      <c r="C38" s="144" t="s">
        <v>96</v>
      </c>
      <c r="D38" s="145">
        <v>5684.5</v>
      </c>
      <c r="E38" s="145">
        <v>5376</v>
      </c>
      <c r="F38" s="145">
        <v>1</v>
      </c>
      <c r="G38" s="145">
        <v>308.5</v>
      </c>
      <c r="H38" s="145">
        <v>5108.6000000000004</v>
      </c>
      <c r="I38" s="145">
        <v>4800.1000000000004</v>
      </c>
      <c r="J38" s="145">
        <v>1</v>
      </c>
      <c r="K38" s="145">
        <v>308.5</v>
      </c>
      <c r="L38" s="145">
        <v>4350</v>
      </c>
      <c r="M38" s="145">
        <v>4094.8</v>
      </c>
      <c r="N38" s="145">
        <v>1</v>
      </c>
      <c r="O38" s="145">
        <v>255.2</v>
      </c>
      <c r="P38" s="246"/>
      <c r="Q38" s="244"/>
    </row>
    <row r="39" spans="1:17" ht="12" customHeight="1">
      <c r="A39" s="196"/>
      <c r="B39" s="193"/>
      <c r="C39" s="144" t="s">
        <v>98</v>
      </c>
      <c r="D39" s="145">
        <v>3647.8</v>
      </c>
      <c r="E39" s="145">
        <v>3647.8</v>
      </c>
      <c r="F39" s="145">
        <v>39.6</v>
      </c>
      <c r="G39" s="145">
        <v>0</v>
      </c>
      <c r="H39" s="145">
        <v>3284.6</v>
      </c>
      <c r="I39" s="145">
        <v>3284.6</v>
      </c>
      <c r="J39" s="145">
        <v>30.4</v>
      </c>
      <c r="K39" s="145">
        <v>0</v>
      </c>
      <c r="L39" s="145">
        <v>2737</v>
      </c>
      <c r="M39" s="145">
        <v>2737</v>
      </c>
      <c r="N39" s="145">
        <v>26</v>
      </c>
      <c r="O39" s="145">
        <v>0</v>
      </c>
      <c r="P39" s="246"/>
      <c r="Q39" s="244"/>
    </row>
    <row r="40" spans="1:17" ht="25.5">
      <c r="A40" s="196"/>
      <c r="B40" s="194"/>
      <c r="C40" s="144" t="s">
        <v>241</v>
      </c>
      <c r="D40" s="145">
        <v>83.1</v>
      </c>
      <c r="E40" s="145">
        <v>83.1</v>
      </c>
      <c r="F40" s="145">
        <v>0</v>
      </c>
      <c r="G40" s="145">
        <v>0</v>
      </c>
      <c r="H40" s="145">
        <v>83.1</v>
      </c>
      <c r="I40" s="145">
        <v>83.1</v>
      </c>
      <c r="J40" s="145">
        <v>0</v>
      </c>
      <c r="K40" s="145">
        <v>0</v>
      </c>
      <c r="L40" s="145">
        <v>71.7</v>
      </c>
      <c r="M40" s="145">
        <v>71.7</v>
      </c>
      <c r="N40" s="145">
        <v>0</v>
      </c>
      <c r="O40" s="145">
        <v>0</v>
      </c>
      <c r="P40" s="246"/>
      <c r="Q40" s="244"/>
    </row>
    <row r="41" spans="1:17" ht="12" customHeight="1">
      <c r="A41" s="196"/>
      <c r="B41" s="192" t="s">
        <v>341</v>
      </c>
      <c r="C41" s="144" t="s">
        <v>335</v>
      </c>
      <c r="D41" s="145">
        <v>39.299999999999997</v>
      </c>
      <c r="E41" s="145">
        <v>0</v>
      </c>
      <c r="F41" s="145">
        <v>0</v>
      </c>
      <c r="G41" s="145">
        <v>39.299999999999997</v>
      </c>
      <c r="H41" s="145">
        <v>39.700000000000003</v>
      </c>
      <c r="I41" s="145">
        <v>0</v>
      </c>
      <c r="J41" s="145">
        <v>0</v>
      </c>
      <c r="K41" s="145">
        <v>39.700000000000003</v>
      </c>
      <c r="L41" s="145">
        <v>39.299999999999997</v>
      </c>
      <c r="M41" s="145">
        <v>0</v>
      </c>
      <c r="N41" s="145">
        <v>0</v>
      </c>
      <c r="O41" s="145">
        <v>39.299999999999997</v>
      </c>
      <c r="P41" s="246"/>
      <c r="Q41" s="244"/>
    </row>
    <row r="42" spans="1:17" ht="12" customHeight="1">
      <c r="A42" s="196"/>
      <c r="B42" s="193"/>
      <c r="C42" s="144" t="s">
        <v>105</v>
      </c>
      <c r="D42" s="145">
        <v>3265.4</v>
      </c>
      <c r="E42" s="145">
        <v>0</v>
      </c>
      <c r="F42" s="145">
        <v>0</v>
      </c>
      <c r="G42" s="145">
        <v>3265.4</v>
      </c>
      <c r="H42" s="145">
        <v>3000</v>
      </c>
      <c r="I42" s="145">
        <v>0</v>
      </c>
      <c r="J42" s="145">
        <v>0</v>
      </c>
      <c r="K42" s="145">
        <v>3000</v>
      </c>
      <c r="L42" s="145">
        <v>2393</v>
      </c>
      <c r="M42" s="145">
        <v>0</v>
      </c>
      <c r="N42" s="145">
        <v>0</v>
      </c>
      <c r="O42" s="145">
        <v>2393</v>
      </c>
      <c r="P42" s="246"/>
      <c r="Q42" s="244"/>
    </row>
    <row r="43" spans="1:17" ht="12" customHeight="1">
      <c r="A43" s="196"/>
      <c r="B43" s="193"/>
      <c r="C43" s="144" t="s">
        <v>104</v>
      </c>
      <c r="D43" s="145">
        <v>866.1</v>
      </c>
      <c r="E43" s="145">
        <v>0</v>
      </c>
      <c r="F43" s="145">
        <v>0</v>
      </c>
      <c r="G43" s="145">
        <v>866.1</v>
      </c>
      <c r="H43" s="145">
        <v>866.1</v>
      </c>
      <c r="I43" s="145">
        <v>0</v>
      </c>
      <c r="J43" s="145">
        <v>0</v>
      </c>
      <c r="K43" s="145">
        <v>866.1</v>
      </c>
      <c r="L43" s="145">
        <v>866.1</v>
      </c>
      <c r="M43" s="145">
        <v>0</v>
      </c>
      <c r="N43" s="145">
        <v>0</v>
      </c>
      <c r="O43" s="145">
        <v>866.1</v>
      </c>
      <c r="P43" s="246"/>
      <c r="Q43" s="244"/>
    </row>
    <row r="44" spans="1:17" ht="12" customHeight="1">
      <c r="A44" s="196"/>
      <c r="B44" s="193"/>
      <c r="C44" s="144" t="s">
        <v>103</v>
      </c>
      <c r="D44" s="145">
        <v>1405</v>
      </c>
      <c r="E44" s="145">
        <v>5</v>
      </c>
      <c r="F44" s="145">
        <v>0</v>
      </c>
      <c r="G44" s="145">
        <v>1400</v>
      </c>
      <c r="H44" s="145">
        <v>1005</v>
      </c>
      <c r="I44" s="145">
        <v>5</v>
      </c>
      <c r="J44" s="145">
        <v>0</v>
      </c>
      <c r="K44" s="145">
        <v>1000</v>
      </c>
      <c r="L44" s="145">
        <v>340.8</v>
      </c>
      <c r="M44" s="145">
        <v>2.1</v>
      </c>
      <c r="N44" s="145">
        <v>0</v>
      </c>
      <c r="O44" s="145">
        <v>338.7</v>
      </c>
      <c r="P44" s="246"/>
      <c r="Q44" s="244"/>
    </row>
    <row r="45" spans="1:17" ht="12" customHeight="1">
      <c r="A45" s="196"/>
      <c r="B45" s="193"/>
      <c r="C45" s="144" t="s">
        <v>96</v>
      </c>
      <c r="D45" s="145">
        <v>6440.1</v>
      </c>
      <c r="E45" s="145">
        <v>2557.3000000000002</v>
      </c>
      <c r="F45" s="145">
        <v>0</v>
      </c>
      <c r="G45" s="145">
        <v>3882.8</v>
      </c>
      <c r="H45" s="145">
        <v>6125.4</v>
      </c>
      <c r="I45" s="145">
        <v>2286.5</v>
      </c>
      <c r="J45" s="145">
        <v>0</v>
      </c>
      <c r="K45" s="145">
        <v>3838.8</v>
      </c>
      <c r="L45" s="145">
        <v>3681.7</v>
      </c>
      <c r="M45" s="145">
        <v>1345.7</v>
      </c>
      <c r="N45" s="145">
        <v>0</v>
      </c>
      <c r="O45" s="145">
        <v>2336</v>
      </c>
      <c r="P45" s="246"/>
      <c r="Q45" s="244"/>
    </row>
    <row r="46" spans="1:17" ht="12" customHeight="1">
      <c r="A46" s="196"/>
      <c r="B46" s="193"/>
      <c r="C46" s="144" t="s">
        <v>98</v>
      </c>
      <c r="D46" s="145">
        <v>494.8</v>
      </c>
      <c r="E46" s="145">
        <v>460</v>
      </c>
      <c r="F46" s="145">
        <v>0</v>
      </c>
      <c r="G46" s="145">
        <v>34.799999999999997</v>
      </c>
      <c r="H46" s="145">
        <v>497.9</v>
      </c>
      <c r="I46" s="145">
        <v>460</v>
      </c>
      <c r="J46" s="145">
        <v>0</v>
      </c>
      <c r="K46" s="145">
        <v>37.9</v>
      </c>
      <c r="L46" s="145">
        <v>50.5</v>
      </c>
      <c r="M46" s="145">
        <v>15.7</v>
      </c>
      <c r="N46" s="145">
        <v>0</v>
      </c>
      <c r="O46" s="145">
        <v>34.799999999999997</v>
      </c>
      <c r="P46" s="246"/>
      <c r="Q46" s="244"/>
    </row>
    <row r="47" spans="1:17" ht="12" customHeight="1">
      <c r="A47" s="196"/>
      <c r="B47" s="194"/>
      <c r="C47" s="144" t="s">
        <v>233</v>
      </c>
      <c r="D47" s="145">
        <v>2450.1</v>
      </c>
      <c r="E47" s="145">
        <v>2050.1</v>
      </c>
      <c r="F47" s="145">
        <v>0</v>
      </c>
      <c r="G47" s="145">
        <v>400</v>
      </c>
      <c r="H47" s="145">
        <v>2394.6</v>
      </c>
      <c r="I47" s="145">
        <v>1994.6</v>
      </c>
      <c r="J47" s="145">
        <v>0</v>
      </c>
      <c r="K47" s="145">
        <v>400</v>
      </c>
      <c r="L47" s="145">
        <v>2250.5</v>
      </c>
      <c r="M47" s="145">
        <v>1861.5</v>
      </c>
      <c r="N47" s="145">
        <v>0</v>
      </c>
      <c r="O47" s="145">
        <v>389.2</v>
      </c>
      <c r="P47" s="246"/>
      <c r="Q47" s="244"/>
    </row>
    <row r="48" spans="1:17" ht="12" customHeight="1">
      <c r="A48" s="196"/>
      <c r="B48" s="192" t="s">
        <v>342</v>
      </c>
      <c r="C48" s="144" t="s">
        <v>94</v>
      </c>
      <c r="D48" s="145">
        <v>35.700000000000003</v>
      </c>
      <c r="E48" s="145">
        <v>0</v>
      </c>
      <c r="F48" s="145">
        <v>0</v>
      </c>
      <c r="G48" s="145">
        <v>35.700000000000003</v>
      </c>
      <c r="H48" s="145">
        <v>35.700000000000003</v>
      </c>
      <c r="I48" s="145">
        <v>0</v>
      </c>
      <c r="J48" s="145">
        <v>0</v>
      </c>
      <c r="K48" s="145">
        <v>35.700000000000003</v>
      </c>
      <c r="L48" s="145">
        <v>35.6</v>
      </c>
      <c r="M48" s="145">
        <v>0</v>
      </c>
      <c r="N48" s="145">
        <v>0</v>
      </c>
      <c r="O48" s="145">
        <v>35.6</v>
      </c>
      <c r="P48" s="246"/>
      <c r="Q48" s="244"/>
    </row>
    <row r="49" spans="1:17" ht="12" customHeight="1">
      <c r="A49" s="196"/>
      <c r="B49" s="193"/>
      <c r="C49" s="144" t="s">
        <v>207</v>
      </c>
      <c r="D49" s="145">
        <v>468.7</v>
      </c>
      <c r="E49" s="145">
        <v>0</v>
      </c>
      <c r="F49" s="145">
        <v>0</v>
      </c>
      <c r="G49" s="145">
        <v>468.7</v>
      </c>
      <c r="H49" s="145">
        <v>468.7</v>
      </c>
      <c r="I49" s="145">
        <v>0</v>
      </c>
      <c r="J49" s="145">
        <v>0</v>
      </c>
      <c r="K49" s="145">
        <v>468.7</v>
      </c>
      <c r="L49" s="145">
        <v>455.9</v>
      </c>
      <c r="M49" s="145">
        <v>0</v>
      </c>
      <c r="N49" s="145">
        <v>0</v>
      </c>
      <c r="O49" s="145">
        <v>455.9</v>
      </c>
      <c r="P49" s="246"/>
      <c r="Q49" s="244"/>
    </row>
    <row r="50" spans="1:17" ht="12" customHeight="1">
      <c r="A50" s="196"/>
      <c r="B50" s="193"/>
      <c r="C50" s="144" t="s">
        <v>96</v>
      </c>
      <c r="D50" s="145">
        <v>1737.8</v>
      </c>
      <c r="E50" s="145">
        <v>668.5</v>
      </c>
      <c r="F50" s="145">
        <v>0</v>
      </c>
      <c r="G50" s="145">
        <v>1069.3</v>
      </c>
      <c r="H50" s="145">
        <v>1644.6</v>
      </c>
      <c r="I50" s="145">
        <v>575.29999999999995</v>
      </c>
      <c r="J50" s="145">
        <v>0</v>
      </c>
      <c r="K50" s="145">
        <v>1069.3</v>
      </c>
      <c r="L50" s="145">
        <v>513.20000000000005</v>
      </c>
      <c r="M50" s="145">
        <v>407</v>
      </c>
      <c r="N50" s="145">
        <v>0</v>
      </c>
      <c r="O50" s="145">
        <v>106.2</v>
      </c>
      <c r="P50" s="246"/>
      <c r="Q50" s="244"/>
    </row>
    <row r="51" spans="1:17" ht="25.5">
      <c r="A51" s="196"/>
      <c r="B51" s="193"/>
      <c r="C51" s="144" t="s">
        <v>229</v>
      </c>
      <c r="D51" s="145">
        <v>366.9</v>
      </c>
      <c r="E51" s="145">
        <v>0</v>
      </c>
      <c r="F51" s="145">
        <v>0</v>
      </c>
      <c r="G51" s="145">
        <v>366.9</v>
      </c>
      <c r="H51" s="145">
        <v>366.9</v>
      </c>
      <c r="I51" s="145">
        <v>0</v>
      </c>
      <c r="J51" s="145">
        <v>0</v>
      </c>
      <c r="K51" s="145">
        <v>366.9</v>
      </c>
      <c r="L51" s="145">
        <v>0</v>
      </c>
      <c r="M51" s="145">
        <v>0</v>
      </c>
      <c r="N51" s="145">
        <v>0</v>
      </c>
      <c r="O51" s="145">
        <v>0</v>
      </c>
      <c r="P51" s="246"/>
      <c r="Q51" s="244"/>
    </row>
    <row r="52" spans="1:17" ht="16.899999999999999" customHeight="1">
      <c r="A52" s="196"/>
      <c r="B52" s="194"/>
      <c r="C52" s="144" t="s">
        <v>99</v>
      </c>
      <c r="D52" s="145">
        <v>6.3</v>
      </c>
      <c r="E52" s="145">
        <v>0</v>
      </c>
      <c r="F52" s="145">
        <v>0</v>
      </c>
      <c r="G52" s="145">
        <v>6.3</v>
      </c>
      <c r="H52" s="145">
        <v>6.3</v>
      </c>
      <c r="I52" s="145">
        <v>0</v>
      </c>
      <c r="J52" s="145">
        <v>0</v>
      </c>
      <c r="K52" s="145">
        <v>6.3</v>
      </c>
      <c r="L52" s="145">
        <v>6.3</v>
      </c>
      <c r="M52" s="145">
        <v>0</v>
      </c>
      <c r="N52" s="145">
        <v>0</v>
      </c>
      <c r="O52" s="145">
        <v>6.3</v>
      </c>
      <c r="P52" s="246"/>
      <c r="Q52" s="244"/>
    </row>
    <row r="53" spans="1:17" ht="12" customHeight="1">
      <c r="A53" s="196"/>
      <c r="B53" s="192" t="s">
        <v>343</v>
      </c>
      <c r="C53" s="144" t="s">
        <v>207</v>
      </c>
      <c r="D53" s="145">
        <v>1500</v>
      </c>
      <c r="E53" s="145">
        <v>0</v>
      </c>
      <c r="F53" s="145">
        <v>0</v>
      </c>
      <c r="G53" s="145">
        <v>1500</v>
      </c>
      <c r="H53" s="145">
        <v>1500</v>
      </c>
      <c r="I53" s="145">
        <v>0</v>
      </c>
      <c r="J53" s="145">
        <v>0</v>
      </c>
      <c r="K53" s="145">
        <v>1500</v>
      </c>
      <c r="L53" s="145">
        <v>1500</v>
      </c>
      <c r="M53" s="145">
        <v>0</v>
      </c>
      <c r="N53" s="145">
        <v>0</v>
      </c>
      <c r="O53" s="145">
        <v>1500</v>
      </c>
      <c r="P53" s="246"/>
      <c r="Q53" s="244"/>
    </row>
    <row r="54" spans="1:17" ht="12" customHeight="1">
      <c r="A54" s="196"/>
      <c r="B54" s="193"/>
      <c r="C54" s="144" t="s">
        <v>96</v>
      </c>
      <c r="D54" s="145">
        <v>4103.7</v>
      </c>
      <c r="E54" s="145">
        <v>1243.5</v>
      </c>
      <c r="F54" s="145">
        <v>313.89999999999998</v>
      </c>
      <c r="G54" s="145">
        <v>2860.2</v>
      </c>
      <c r="H54" s="145">
        <v>3822.3</v>
      </c>
      <c r="I54" s="145">
        <v>962.1</v>
      </c>
      <c r="J54" s="145">
        <v>233.9</v>
      </c>
      <c r="K54" s="145">
        <v>2860.2</v>
      </c>
      <c r="L54" s="145">
        <v>3375.7</v>
      </c>
      <c r="M54" s="145">
        <v>698.7</v>
      </c>
      <c r="N54" s="145">
        <v>232.8</v>
      </c>
      <c r="O54" s="145">
        <v>2677</v>
      </c>
      <c r="P54" s="246"/>
      <c r="Q54" s="244"/>
    </row>
    <row r="55" spans="1:17" ht="12" customHeight="1">
      <c r="A55" s="196"/>
      <c r="B55" s="193"/>
      <c r="C55" s="144" t="s">
        <v>97</v>
      </c>
      <c r="D55" s="145">
        <v>2941</v>
      </c>
      <c r="E55" s="145">
        <v>0</v>
      </c>
      <c r="F55" s="145">
        <v>0</v>
      </c>
      <c r="G55" s="145">
        <v>2941</v>
      </c>
      <c r="H55" s="145">
        <v>2941</v>
      </c>
      <c r="I55" s="145">
        <v>0</v>
      </c>
      <c r="J55" s="145">
        <v>0</v>
      </c>
      <c r="K55" s="145">
        <v>2941</v>
      </c>
      <c r="L55" s="145">
        <v>2941</v>
      </c>
      <c r="M55" s="145">
        <v>0</v>
      </c>
      <c r="N55" s="145">
        <v>0</v>
      </c>
      <c r="O55" s="145">
        <v>2941</v>
      </c>
      <c r="P55" s="246"/>
      <c r="Q55" s="244"/>
    </row>
    <row r="56" spans="1:17" ht="12" customHeight="1">
      <c r="A56" s="196"/>
      <c r="B56" s="193"/>
      <c r="C56" s="144" t="s">
        <v>98</v>
      </c>
      <c r="D56" s="145">
        <v>400</v>
      </c>
      <c r="E56" s="145">
        <v>0</v>
      </c>
      <c r="F56" s="145">
        <v>0</v>
      </c>
      <c r="G56" s="145">
        <v>400</v>
      </c>
      <c r="H56" s="145">
        <v>400</v>
      </c>
      <c r="I56" s="145">
        <v>0</v>
      </c>
      <c r="J56" s="145">
        <v>0</v>
      </c>
      <c r="K56" s="145">
        <v>400</v>
      </c>
      <c r="L56" s="145">
        <v>400</v>
      </c>
      <c r="M56" s="145">
        <v>0</v>
      </c>
      <c r="N56" s="145">
        <v>0</v>
      </c>
      <c r="O56" s="145">
        <v>400</v>
      </c>
      <c r="P56" s="246"/>
      <c r="Q56" s="244"/>
    </row>
    <row r="57" spans="1:17" ht="12" customHeight="1">
      <c r="A57" s="196"/>
      <c r="B57" s="193"/>
      <c r="C57" s="144" t="s">
        <v>233</v>
      </c>
      <c r="D57" s="145">
        <v>1303.8</v>
      </c>
      <c r="E57" s="145">
        <v>0</v>
      </c>
      <c r="F57" s="145">
        <v>0</v>
      </c>
      <c r="G57" s="145">
        <v>1303.8</v>
      </c>
      <c r="H57" s="145">
        <v>1303.8</v>
      </c>
      <c r="I57" s="145">
        <v>0</v>
      </c>
      <c r="J57" s="145">
        <v>0</v>
      </c>
      <c r="K57" s="145">
        <v>1303.8</v>
      </c>
      <c r="L57" s="145">
        <v>1303.8</v>
      </c>
      <c r="M57" s="145">
        <v>0</v>
      </c>
      <c r="N57" s="145">
        <v>0</v>
      </c>
      <c r="O57" s="145">
        <v>1303.8</v>
      </c>
      <c r="P57" s="246"/>
      <c r="Q57" s="244"/>
    </row>
    <row r="58" spans="1:17" ht="12" customHeight="1">
      <c r="A58" s="196"/>
      <c r="B58" s="194"/>
      <c r="C58" s="144" t="s">
        <v>106</v>
      </c>
      <c r="D58" s="145">
        <v>170</v>
      </c>
      <c r="E58" s="145">
        <v>0</v>
      </c>
      <c r="F58" s="145">
        <v>0</v>
      </c>
      <c r="G58" s="145">
        <v>170</v>
      </c>
      <c r="H58" s="145">
        <v>170</v>
      </c>
      <c r="I58" s="145">
        <v>0</v>
      </c>
      <c r="J58" s="145">
        <v>0</v>
      </c>
      <c r="K58" s="145">
        <v>170</v>
      </c>
      <c r="L58" s="145">
        <v>47</v>
      </c>
      <c r="M58" s="145">
        <v>0</v>
      </c>
      <c r="N58" s="145">
        <v>0</v>
      </c>
      <c r="O58" s="145">
        <v>47</v>
      </c>
      <c r="P58" s="246"/>
      <c r="Q58" s="244"/>
    </row>
    <row r="59" spans="1:17" ht="12" customHeight="1">
      <c r="A59" s="196"/>
      <c r="B59" s="192" t="s">
        <v>347</v>
      </c>
      <c r="C59" s="144" t="s">
        <v>94</v>
      </c>
      <c r="D59" s="145">
        <v>38</v>
      </c>
      <c r="E59" s="145">
        <v>38</v>
      </c>
      <c r="F59" s="145">
        <v>36.700000000000003</v>
      </c>
      <c r="G59" s="145">
        <v>0</v>
      </c>
      <c r="H59" s="145">
        <v>24.8</v>
      </c>
      <c r="I59" s="145">
        <v>24.8</v>
      </c>
      <c r="J59" s="145">
        <v>24.4</v>
      </c>
      <c r="K59" s="145">
        <v>0</v>
      </c>
      <c r="L59" s="145">
        <v>0</v>
      </c>
      <c r="M59" s="145">
        <v>0</v>
      </c>
      <c r="N59" s="145">
        <v>0</v>
      </c>
      <c r="O59" s="145">
        <v>0</v>
      </c>
      <c r="P59" s="246"/>
      <c r="Q59" s="244"/>
    </row>
    <row r="60" spans="1:17" ht="12" customHeight="1">
      <c r="A60" s="196"/>
      <c r="B60" s="193"/>
      <c r="C60" s="144" t="s">
        <v>207</v>
      </c>
      <c r="D60" s="145">
        <v>238.7</v>
      </c>
      <c r="E60" s="145">
        <v>3.3</v>
      </c>
      <c r="F60" s="145">
        <v>0</v>
      </c>
      <c r="G60" s="145">
        <v>235.4</v>
      </c>
      <c r="H60" s="145">
        <v>238.7</v>
      </c>
      <c r="I60" s="145">
        <v>3.3</v>
      </c>
      <c r="J60" s="145">
        <v>0</v>
      </c>
      <c r="K60" s="145">
        <v>235.4</v>
      </c>
      <c r="L60" s="145">
        <v>101.2</v>
      </c>
      <c r="M60" s="145">
        <v>3.2</v>
      </c>
      <c r="N60" s="145">
        <v>0</v>
      </c>
      <c r="O60" s="145">
        <v>98</v>
      </c>
      <c r="P60" s="246"/>
      <c r="Q60" s="244"/>
    </row>
    <row r="61" spans="1:17" ht="12" customHeight="1">
      <c r="A61" s="196"/>
      <c r="B61" s="193"/>
      <c r="C61" s="144" t="s">
        <v>104</v>
      </c>
      <c r="D61" s="145">
        <v>8.4</v>
      </c>
      <c r="E61" s="145">
        <v>8.4</v>
      </c>
      <c r="F61" s="145">
        <v>0</v>
      </c>
      <c r="G61" s="145">
        <v>0</v>
      </c>
      <c r="H61" s="145">
        <v>8.4</v>
      </c>
      <c r="I61" s="145">
        <v>8.4</v>
      </c>
      <c r="J61" s="145">
        <v>0</v>
      </c>
      <c r="K61" s="145">
        <v>0</v>
      </c>
      <c r="L61" s="145">
        <v>7.3</v>
      </c>
      <c r="M61" s="145">
        <v>7.3</v>
      </c>
      <c r="N61" s="145">
        <v>0</v>
      </c>
      <c r="O61" s="145">
        <v>0</v>
      </c>
      <c r="P61" s="246"/>
      <c r="Q61" s="244"/>
    </row>
    <row r="62" spans="1:17" ht="12" customHeight="1">
      <c r="A62" s="196"/>
      <c r="B62" s="193"/>
      <c r="C62" s="144" t="s">
        <v>103</v>
      </c>
      <c r="D62" s="145">
        <v>93.8</v>
      </c>
      <c r="E62" s="145">
        <v>93.8</v>
      </c>
      <c r="F62" s="145">
        <v>0</v>
      </c>
      <c r="G62" s="145">
        <v>0</v>
      </c>
      <c r="H62" s="145">
        <v>72.099999999999994</v>
      </c>
      <c r="I62" s="145">
        <v>72.099999999999994</v>
      </c>
      <c r="J62" s="145">
        <v>0</v>
      </c>
      <c r="K62" s="145">
        <v>0</v>
      </c>
      <c r="L62" s="145">
        <v>45</v>
      </c>
      <c r="M62" s="145">
        <v>45</v>
      </c>
      <c r="N62" s="145">
        <v>0</v>
      </c>
      <c r="O62" s="145">
        <v>0</v>
      </c>
      <c r="P62" s="246"/>
      <c r="Q62" s="244"/>
    </row>
    <row r="63" spans="1:17" ht="15" customHeight="1">
      <c r="A63" s="196"/>
      <c r="B63" s="193"/>
      <c r="C63" s="144" t="s">
        <v>96</v>
      </c>
      <c r="D63" s="145">
        <v>13117.4</v>
      </c>
      <c r="E63" s="145">
        <v>11443.7</v>
      </c>
      <c r="F63" s="145">
        <v>7903.7</v>
      </c>
      <c r="G63" s="145">
        <v>1673.7</v>
      </c>
      <c r="H63" s="145">
        <v>11167.3</v>
      </c>
      <c r="I63" s="145">
        <v>9604.9</v>
      </c>
      <c r="J63" s="145">
        <v>6536.2</v>
      </c>
      <c r="K63" s="145">
        <v>1562.5</v>
      </c>
      <c r="L63" s="145">
        <v>8398</v>
      </c>
      <c r="M63" s="145">
        <v>7644.9</v>
      </c>
      <c r="N63" s="145">
        <v>5822.8</v>
      </c>
      <c r="O63" s="145">
        <v>752.9</v>
      </c>
      <c r="P63" s="245"/>
      <c r="Q63" s="245"/>
    </row>
    <row r="64" spans="1:17" ht="12" customHeight="1">
      <c r="A64" s="196"/>
      <c r="B64" s="193"/>
      <c r="C64" s="144" t="s">
        <v>98</v>
      </c>
      <c r="D64" s="145">
        <v>762.6</v>
      </c>
      <c r="E64" s="145">
        <v>762.6</v>
      </c>
      <c r="F64" s="145">
        <v>727.9</v>
      </c>
      <c r="G64" s="145">
        <v>0</v>
      </c>
      <c r="H64" s="145">
        <v>566.20000000000005</v>
      </c>
      <c r="I64" s="145">
        <v>566.20000000000005</v>
      </c>
      <c r="J64" s="145">
        <v>547.1</v>
      </c>
      <c r="K64" s="145">
        <v>0</v>
      </c>
      <c r="L64" s="145">
        <v>483.3</v>
      </c>
      <c r="M64" s="145">
        <v>483.3</v>
      </c>
      <c r="N64" s="145">
        <v>469.5</v>
      </c>
      <c r="O64" s="145">
        <v>0</v>
      </c>
      <c r="P64" s="246"/>
      <c r="Q64" s="244"/>
    </row>
    <row r="65" spans="1:17" ht="25.5">
      <c r="A65" s="196"/>
      <c r="B65" s="193"/>
      <c r="C65" s="144" t="s">
        <v>241</v>
      </c>
      <c r="D65" s="145">
        <v>0.9</v>
      </c>
      <c r="E65" s="145">
        <v>0.9</v>
      </c>
      <c r="F65" s="145">
        <v>0.9</v>
      </c>
      <c r="G65" s="145">
        <v>0</v>
      </c>
      <c r="H65" s="145">
        <v>0.9</v>
      </c>
      <c r="I65" s="145">
        <v>0.9</v>
      </c>
      <c r="J65" s="145">
        <v>0.9</v>
      </c>
      <c r="K65" s="145">
        <v>0</v>
      </c>
      <c r="L65" s="145">
        <v>0</v>
      </c>
      <c r="M65" s="145">
        <v>0</v>
      </c>
      <c r="N65" s="145">
        <v>0</v>
      </c>
      <c r="O65" s="145">
        <v>0</v>
      </c>
      <c r="P65" s="246"/>
      <c r="Q65" s="244"/>
    </row>
    <row r="66" spans="1:17" ht="12" customHeight="1">
      <c r="A66" s="197"/>
      <c r="B66" s="194"/>
      <c r="C66" s="144" t="s">
        <v>106</v>
      </c>
      <c r="D66" s="145">
        <v>50</v>
      </c>
      <c r="E66" s="145">
        <v>50</v>
      </c>
      <c r="F66" s="145">
        <v>0</v>
      </c>
      <c r="G66" s="145">
        <v>0</v>
      </c>
      <c r="H66" s="145">
        <v>50</v>
      </c>
      <c r="I66" s="145">
        <v>50</v>
      </c>
      <c r="J66" s="145">
        <v>0</v>
      </c>
      <c r="K66" s="145">
        <v>0</v>
      </c>
      <c r="L66" s="145">
        <v>15.1</v>
      </c>
      <c r="M66" s="145">
        <v>15.1</v>
      </c>
      <c r="N66" s="145">
        <v>0</v>
      </c>
      <c r="O66" s="145">
        <v>0</v>
      </c>
      <c r="P66" s="246"/>
      <c r="Q66" s="244"/>
    </row>
    <row r="67" spans="1:17" ht="36.6" customHeight="1">
      <c r="A67" s="198" t="s">
        <v>107</v>
      </c>
      <c r="B67" s="199"/>
      <c r="C67" s="146"/>
      <c r="D67" s="147">
        <v>1638.3</v>
      </c>
      <c r="E67" s="147">
        <v>1529.8</v>
      </c>
      <c r="F67" s="147">
        <v>1321.7</v>
      </c>
      <c r="G67" s="147">
        <v>108.5</v>
      </c>
      <c r="H67" s="147">
        <f t="shared" ref="H67:O67" si="1">SUBTOTAL(9,H68:H71)</f>
        <v>1292.3</v>
      </c>
      <c r="I67" s="147">
        <f t="shared" si="1"/>
        <v>1204.5999999999999</v>
      </c>
      <c r="J67" s="147">
        <f t="shared" si="1"/>
        <v>1030</v>
      </c>
      <c r="K67" s="147">
        <f t="shared" si="1"/>
        <v>87.7</v>
      </c>
      <c r="L67" s="147">
        <f t="shared" si="1"/>
        <v>1158.6000000000001</v>
      </c>
      <c r="M67" s="147">
        <f t="shared" si="1"/>
        <v>1070.9000000000001</v>
      </c>
      <c r="N67" s="147">
        <f t="shared" si="1"/>
        <v>930.4</v>
      </c>
      <c r="O67" s="147">
        <f t="shared" si="1"/>
        <v>87.7</v>
      </c>
      <c r="P67" s="245">
        <f>SUM(L67/D67*100)</f>
        <v>70.719648416041025</v>
      </c>
      <c r="Q67" s="245">
        <f>SUM(L67/H67*100)</f>
        <v>89.654105083958839</v>
      </c>
    </row>
    <row r="68" spans="1:17" ht="24.6" customHeight="1">
      <c r="A68" s="195"/>
      <c r="B68" s="192" t="s">
        <v>342</v>
      </c>
      <c r="C68" s="144" t="s">
        <v>103</v>
      </c>
      <c r="D68" s="145">
        <v>15</v>
      </c>
      <c r="E68" s="145">
        <v>15</v>
      </c>
      <c r="F68" s="145">
        <v>0</v>
      </c>
      <c r="G68" s="145">
        <v>0</v>
      </c>
      <c r="H68" s="145">
        <v>12.6</v>
      </c>
      <c r="I68" s="145">
        <v>12.6</v>
      </c>
      <c r="J68" s="145">
        <v>0</v>
      </c>
      <c r="K68" s="145">
        <v>0</v>
      </c>
      <c r="L68" s="145">
        <v>8.5</v>
      </c>
      <c r="M68" s="145">
        <v>8.5</v>
      </c>
      <c r="N68" s="145">
        <v>0</v>
      </c>
      <c r="O68" s="145">
        <v>0</v>
      </c>
      <c r="P68" s="245"/>
      <c r="Q68" s="245"/>
    </row>
    <row r="69" spans="1:17" ht="22.9" customHeight="1">
      <c r="A69" s="196"/>
      <c r="B69" s="193"/>
      <c r="C69" s="144" t="s">
        <v>96</v>
      </c>
      <c r="D69" s="145">
        <v>1525.3</v>
      </c>
      <c r="E69" s="145">
        <v>1499.8</v>
      </c>
      <c r="F69" s="145">
        <v>1321.7</v>
      </c>
      <c r="G69" s="145">
        <v>25.5</v>
      </c>
      <c r="H69" s="145">
        <v>1202.5</v>
      </c>
      <c r="I69" s="145">
        <v>1177</v>
      </c>
      <c r="J69" s="145">
        <v>1030</v>
      </c>
      <c r="K69" s="145">
        <v>25.5</v>
      </c>
      <c r="L69" s="145">
        <v>1072.9000000000001</v>
      </c>
      <c r="M69" s="145">
        <v>1047.4000000000001</v>
      </c>
      <c r="N69" s="145">
        <v>930.4</v>
      </c>
      <c r="O69" s="145">
        <v>25.5</v>
      </c>
      <c r="P69" s="246"/>
      <c r="Q69" s="244"/>
    </row>
    <row r="70" spans="1:17" ht="21.6" customHeight="1">
      <c r="A70" s="196"/>
      <c r="B70" s="194"/>
      <c r="C70" s="144" t="s">
        <v>98</v>
      </c>
      <c r="D70" s="145">
        <v>83</v>
      </c>
      <c r="E70" s="145">
        <v>0</v>
      </c>
      <c r="F70" s="145">
        <v>0</v>
      </c>
      <c r="G70" s="145">
        <v>83</v>
      </c>
      <c r="H70" s="145">
        <v>62.2</v>
      </c>
      <c r="I70" s="145">
        <v>0</v>
      </c>
      <c r="J70" s="145">
        <v>0</v>
      </c>
      <c r="K70" s="145">
        <v>62.2</v>
      </c>
      <c r="L70" s="145">
        <v>62.2</v>
      </c>
      <c r="M70" s="145">
        <v>0</v>
      </c>
      <c r="N70" s="145">
        <v>0</v>
      </c>
      <c r="O70" s="145">
        <v>62.2</v>
      </c>
      <c r="P70" s="246"/>
      <c r="Q70" s="244"/>
    </row>
    <row r="71" spans="1:17" ht="89.25">
      <c r="A71" s="197"/>
      <c r="B71" s="148" t="s">
        <v>347</v>
      </c>
      <c r="C71" s="144" t="s">
        <v>96</v>
      </c>
      <c r="D71" s="145">
        <v>15</v>
      </c>
      <c r="E71" s="145">
        <v>15</v>
      </c>
      <c r="F71" s="145">
        <v>0</v>
      </c>
      <c r="G71" s="145">
        <v>0</v>
      </c>
      <c r="H71" s="145">
        <v>15</v>
      </c>
      <c r="I71" s="145">
        <v>15</v>
      </c>
      <c r="J71" s="145">
        <v>0</v>
      </c>
      <c r="K71" s="145">
        <v>0</v>
      </c>
      <c r="L71" s="145">
        <v>15</v>
      </c>
      <c r="M71" s="145">
        <v>15</v>
      </c>
      <c r="N71" s="145">
        <v>0</v>
      </c>
      <c r="O71" s="145">
        <v>0</v>
      </c>
      <c r="P71" s="246"/>
      <c r="Q71" s="244"/>
    </row>
    <row r="72" spans="1:17" ht="34.9" customHeight="1">
      <c r="A72" s="198" t="s">
        <v>108</v>
      </c>
      <c r="B72" s="200"/>
      <c r="C72" s="199"/>
      <c r="D72" s="147">
        <v>3004.2999999999997</v>
      </c>
      <c r="E72" s="147">
        <v>2973.6</v>
      </c>
      <c r="F72" s="147">
        <v>2552.6999999999998</v>
      </c>
      <c r="G72" s="147">
        <v>30.7</v>
      </c>
      <c r="H72" s="147">
        <f t="shared" ref="H72:O72" si="2">SUBTOTAL(9,H73:H76)</f>
        <v>2520</v>
      </c>
      <c r="I72" s="147">
        <f t="shared" si="2"/>
        <v>2489.2999999999997</v>
      </c>
      <c r="J72" s="147">
        <f t="shared" si="2"/>
        <v>2126.9</v>
      </c>
      <c r="K72" s="147">
        <f t="shared" si="2"/>
        <v>30.7</v>
      </c>
      <c r="L72" s="147">
        <f t="shared" si="2"/>
        <v>1888.1</v>
      </c>
      <c r="M72" s="147">
        <f t="shared" si="2"/>
        <v>1882.1</v>
      </c>
      <c r="N72" s="147">
        <f t="shared" si="2"/>
        <v>1652.6999999999998</v>
      </c>
      <c r="O72" s="147">
        <f t="shared" si="2"/>
        <v>6</v>
      </c>
      <c r="P72" s="245">
        <f>SUM(L72/D72*100)</f>
        <v>62.846586559265063</v>
      </c>
      <c r="Q72" s="245">
        <f>SUM(L72/H72*100)</f>
        <v>74.924603174603163</v>
      </c>
    </row>
    <row r="73" spans="1:17" ht="15.75">
      <c r="A73" s="195"/>
      <c r="B73" s="192" t="s">
        <v>348</v>
      </c>
      <c r="C73" s="144" t="s">
        <v>95</v>
      </c>
      <c r="D73" s="145">
        <v>2218.6999999999998</v>
      </c>
      <c r="E73" s="145">
        <v>2218.6999999999998</v>
      </c>
      <c r="F73" s="145">
        <v>2094.6999999999998</v>
      </c>
      <c r="G73" s="145">
        <v>0</v>
      </c>
      <c r="H73" s="145">
        <v>1875.3</v>
      </c>
      <c r="I73" s="145">
        <v>1875.3</v>
      </c>
      <c r="J73" s="145">
        <v>1764.7</v>
      </c>
      <c r="K73" s="145">
        <v>0</v>
      </c>
      <c r="L73" s="145">
        <v>1409.3</v>
      </c>
      <c r="M73" s="145">
        <v>1409.3</v>
      </c>
      <c r="N73" s="145">
        <v>1348.1</v>
      </c>
      <c r="O73" s="145">
        <v>0</v>
      </c>
      <c r="P73" s="245"/>
      <c r="Q73" s="245"/>
    </row>
    <row r="74" spans="1:17" ht="15">
      <c r="A74" s="196"/>
      <c r="B74" s="193"/>
      <c r="C74" s="144" t="s">
        <v>103</v>
      </c>
      <c r="D74" s="145">
        <v>146</v>
      </c>
      <c r="E74" s="145">
        <v>146</v>
      </c>
      <c r="F74" s="145">
        <v>18.7</v>
      </c>
      <c r="G74" s="145">
        <v>0</v>
      </c>
      <c r="H74" s="145">
        <v>122.1</v>
      </c>
      <c r="I74" s="145">
        <v>122.1</v>
      </c>
      <c r="J74" s="145">
        <v>13.6</v>
      </c>
      <c r="K74" s="145">
        <v>0</v>
      </c>
      <c r="L74" s="145">
        <v>82.8</v>
      </c>
      <c r="M74" s="145">
        <v>82.8</v>
      </c>
      <c r="N74" s="145">
        <v>11.3</v>
      </c>
      <c r="O74" s="145">
        <v>0</v>
      </c>
      <c r="P74" s="246"/>
      <c r="Q74" s="244"/>
    </row>
    <row r="75" spans="1:17" ht="15.75">
      <c r="A75" s="196"/>
      <c r="B75" s="193"/>
      <c r="C75" s="144" t="s">
        <v>96</v>
      </c>
      <c r="D75" s="145">
        <v>613.6</v>
      </c>
      <c r="E75" s="145">
        <v>582.9</v>
      </c>
      <c r="F75" s="145">
        <v>413.8</v>
      </c>
      <c r="G75" s="145">
        <v>30.7</v>
      </c>
      <c r="H75" s="145">
        <v>503.6</v>
      </c>
      <c r="I75" s="145">
        <v>472.9</v>
      </c>
      <c r="J75" s="145">
        <v>330</v>
      </c>
      <c r="K75" s="145">
        <v>30.7</v>
      </c>
      <c r="L75" s="145">
        <v>378</v>
      </c>
      <c r="M75" s="145">
        <v>372</v>
      </c>
      <c r="N75" s="145">
        <v>275.5</v>
      </c>
      <c r="O75" s="145">
        <v>6</v>
      </c>
      <c r="P75" s="245"/>
      <c r="Q75" s="245"/>
    </row>
    <row r="76" spans="1:17" ht="15.75">
      <c r="A76" s="197"/>
      <c r="B76" s="194"/>
      <c r="C76" s="144" t="s">
        <v>98</v>
      </c>
      <c r="D76" s="145">
        <v>26</v>
      </c>
      <c r="E76" s="145">
        <v>26</v>
      </c>
      <c r="F76" s="145">
        <v>25.5</v>
      </c>
      <c r="G76" s="145">
        <v>0</v>
      </c>
      <c r="H76" s="145">
        <v>19</v>
      </c>
      <c r="I76" s="145">
        <v>19</v>
      </c>
      <c r="J76" s="145">
        <v>18.600000000000001</v>
      </c>
      <c r="K76" s="145">
        <v>0</v>
      </c>
      <c r="L76" s="145">
        <v>18</v>
      </c>
      <c r="M76" s="145">
        <v>18</v>
      </c>
      <c r="N76" s="145">
        <v>17.8</v>
      </c>
      <c r="O76" s="145">
        <v>0</v>
      </c>
      <c r="P76" s="245"/>
      <c r="Q76" s="245"/>
    </row>
    <row r="77" spans="1:17" ht="36" customHeight="1">
      <c r="A77" s="198" t="s">
        <v>17</v>
      </c>
      <c r="B77" s="199"/>
      <c r="C77" s="146"/>
      <c r="D77" s="147">
        <v>3962.4</v>
      </c>
      <c r="E77" s="147">
        <v>3795.4</v>
      </c>
      <c r="F77" s="147">
        <v>3276.5</v>
      </c>
      <c r="G77" s="147">
        <v>167</v>
      </c>
      <c r="H77" s="147">
        <f t="shared" ref="H77:O77" si="3">SUBTOTAL(9,H78:H83)</f>
        <v>3555.8000000000006</v>
      </c>
      <c r="I77" s="147">
        <f t="shared" si="3"/>
        <v>3388.8000000000006</v>
      </c>
      <c r="J77" s="147">
        <f t="shared" si="3"/>
        <v>2973.5</v>
      </c>
      <c r="K77" s="147">
        <f t="shared" si="3"/>
        <v>167</v>
      </c>
      <c r="L77" s="147">
        <f t="shared" si="3"/>
        <v>2669.5</v>
      </c>
      <c r="M77" s="147">
        <f t="shared" si="3"/>
        <v>2508.0000000000005</v>
      </c>
      <c r="N77" s="147">
        <f t="shared" si="3"/>
        <v>2179</v>
      </c>
      <c r="O77" s="147">
        <f t="shared" si="3"/>
        <v>161.5</v>
      </c>
      <c r="P77" s="245">
        <f>SUM(L77/D77*100)</f>
        <v>67.370785382596409</v>
      </c>
      <c r="Q77" s="245">
        <f>SUM(L77/H77*100)</f>
        <v>75.074526126328806</v>
      </c>
    </row>
    <row r="78" spans="1:17" ht="15">
      <c r="A78" s="195"/>
      <c r="B78" s="192" t="s">
        <v>349</v>
      </c>
      <c r="C78" s="144" t="s">
        <v>95</v>
      </c>
      <c r="D78" s="145">
        <v>2444.6</v>
      </c>
      <c r="E78" s="145">
        <v>2444.6</v>
      </c>
      <c r="F78" s="145">
        <v>2311.5</v>
      </c>
      <c r="G78" s="145">
        <v>0</v>
      </c>
      <c r="H78" s="145">
        <v>2341</v>
      </c>
      <c r="I78" s="145">
        <v>2341</v>
      </c>
      <c r="J78" s="145">
        <v>2233.5</v>
      </c>
      <c r="K78" s="145">
        <v>0</v>
      </c>
      <c r="L78" s="145">
        <v>1649.7</v>
      </c>
      <c r="M78" s="145">
        <v>1649.7</v>
      </c>
      <c r="N78" s="145">
        <v>1568.5</v>
      </c>
      <c r="O78" s="145">
        <v>0</v>
      </c>
      <c r="P78" s="246"/>
      <c r="Q78" s="244"/>
    </row>
    <row r="79" spans="1:17" ht="15.75">
      <c r="A79" s="196"/>
      <c r="B79" s="193"/>
      <c r="C79" s="144" t="s">
        <v>103</v>
      </c>
      <c r="D79" s="145">
        <v>190</v>
      </c>
      <c r="E79" s="145">
        <v>190</v>
      </c>
      <c r="F79" s="145">
        <v>20.7</v>
      </c>
      <c r="G79" s="145">
        <v>0</v>
      </c>
      <c r="H79" s="145">
        <v>140.30000000000001</v>
      </c>
      <c r="I79" s="145">
        <v>140.30000000000001</v>
      </c>
      <c r="J79" s="145">
        <v>15.7</v>
      </c>
      <c r="K79" s="145">
        <v>0</v>
      </c>
      <c r="L79" s="145">
        <v>110</v>
      </c>
      <c r="M79" s="145">
        <v>110</v>
      </c>
      <c r="N79" s="145">
        <v>12.2</v>
      </c>
      <c r="O79" s="145">
        <v>0</v>
      </c>
      <c r="P79" s="245"/>
      <c r="Q79" s="245"/>
    </row>
    <row r="80" spans="1:17" ht="15.75">
      <c r="A80" s="196"/>
      <c r="B80" s="193"/>
      <c r="C80" s="144" t="s">
        <v>96</v>
      </c>
      <c r="D80" s="145">
        <v>1026.9000000000001</v>
      </c>
      <c r="E80" s="145">
        <v>1023.4</v>
      </c>
      <c r="F80" s="145">
        <v>826.9</v>
      </c>
      <c r="G80" s="145">
        <v>3.5</v>
      </c>
      <c r="H80" s="145">
        <v>787.8</v>
      </c>
      <c r="I80" s="145">
        <v>784.3</v>
      </c>
      <c r="J80" s="145">
        <v>620.9</v>
      </c>
      <c r="K80" s="145">
        <v>3.5</v>
      </c>
      <c r="L80" s="145">
        <v>651.1</v>
      </c>
      <c r="M80" s="145">
        <v>647.6</v>
      </c>
      <c r="N80" s="145">
        <v>517.1</v>
      </c>
      <c r="O80" s="145">
        <v>3.5</v>
      </c>
      <c r="P80" s="245"/>
      <c r="Q80" s="245"/>
    </row>
    <row r="81" spans="1:17" ht="15.75">
      <c r="A81" s="196"/>
      <c r="B81" s="194"/>
      <c r="C81" s="144" t="s">
        <v>98</v>
      </c>
      <c r="D81" s="145">
        <v>136.1</v>
      </c>
      <c r="E81" s="145">
        <v>136.1</v>
      </c>
      <c r="F81" s="145">
        <v>117.4</v>
      </c>
      <c r="G81" s="145">
        <v>0</v>
      </c>
      <c r="H81" s="145">
        <v>121.9</v>
      </c>
      <c r="I81" s="145">
        <v>121.9</v>
      </c>
      <c r="J81" s="145">
        <v>103.4</v>
      </c>
      <c r="K81" s="145">
        <v>0</v>
      </c>
      <c r="L81" s="145">
        <v>99.4</v>
      </c>
      <c r="M81" s="145">
        <v>99.4</v>
      </c>
      <c r="N81" s="145">
        <v>81.2</v>
      </c>
      <c r="O81" s="145">
        <v>0</v>
      </c>
      <c r="P81" s="245"/>
      <c r="Q81" s="245"/>
    </row>
    <row r="82" spans="1:17" ht="76.5">
      <c r="A82" s="196"/>
      <c r="B82" s="148" t="s">
        <v>350</v>
      </c>
      <c r="C82" s="144" t="s">
        <v>335</v>
      </c>
      <c r="D82" s="145">
        <v>67.3</v>
      </c>
      <c r="E82" s="145">
        <v>0</v>
      </c>
      <c r="F82" s="145">
        <v>0</v>
      </c>
      <c r="G82" s="145">
        <v>67.3</v>
      </c>
      <c r="H82" s="145">
        <v>67.3</v>
      </c>
      <c r="I82" s="145">
        <v>0</v>
      </c>
      <c r="J82" s="145">
        <v>0</v>
      </c>
      <c r="K82" s="145">
        <v>67.3</v>
      </c>
      <c r="L82" s="145">
        <v>67.2</v>
      </c>
      <c r="M82" s="145">
        <v>0</v>
      </c>
      <c r="N82" s="145">
        <v>0</v>
      </c>
      <c r="O82" s="145">
        <v>67.2</v>
      </c>
      <c r="P82" s="246"/>
      <c r="Q82" s="244"/>
    </row>
    <row r="83" spans="1:17" ht="89.25">
      <c r="A83" s="197"/>
      <c r="B83" s="148" t="s">
        <v>347</v>
      </c>
      <c r="C83" s="144" t="s">
        <v>96</v>
      </c>
      <c r="D83" s="145">
        <v>97.5</v>
      </c>
      <c r="E83" s="145">
        <v>1.3</v>
      </c>
      <c r="F83" s="145">
        <v>0</v>
      </c>
      <c r="G83" s="145">
        <v>96.2</v>
      </c>
      <c r="H83" s="145">
        <v>97.5</v>
      </c>
      <c r="I83" s="145">
        <v>1.3</v>
      </c>
      <c r="J83" s="145">
        <v>0</v>
      </c>
      <c r="K83" s="145">
        <v>96.2</v>
      </c>
      <c r="L83" s="145">
        <v>92.1</v>
      </c>
      <c r="M83" s="145">
        <v>1.3</v>
      </c>
      <c r="N83" s="145">
        <v>0</v>
      </c>
      <c r="O83" s="145">
        <v>90.8</v>
      </c>
      <c r="P83" s="246"/>
      <c r="Q83" s="244"/>
    </row>
    <row r="84" spans="1:17" ht="31.9" customHeight="1">
      <c r="A84" s="198" t="s">
        <v>236</v>
      </c>
      <c r="B84" s="200"/>
      <c r="C84" s="199"/>
      <c r="D84" s="147">
        <v>3591.2000000000003</v>
      </c>
      <c r="E84" s="147">
        <v>3186.0000000000005</v>
      </c>
      <c r="F84" s="147">
        <v>2777</v>
      </c>
      <c r="G84" s="147">
        <v>405.2</v>
      </c>
      <c r="H84" s="147">
        <f t="shared" ref="H84:O84" si="4">SUBTOTAL(9,H85:H90)</f>
        <v>2808.3</v>
      </c>
      <c r="I84" s="147">
        <f t="shared" si="4"/>
        <v>2403.1000000000004</v>
      </c>
      <c r="J84" s="147">
        <f t="shared" si="4"/>
        <v>2073.6999999999998</v>
      </c>
      <c r="K84" s="147">
        <f t="shared" si="4"/>
        <v>405.2</v>
      </c>
      <c r="L84" s="147">
        <f t="shared" si="4"/>
        <v>2249.5</v>
      </c>
      <c r="M84" s="147">
        <f t="shared" si="4"/>
        <v>2115</v>
      </c>
      <c r="N84" s="147">
        <f t="shared" si="4"/>
        <v>1855</v>
      </c>
      <c r="O84" s="147">
        <f t="shared" si="4"/>
        <v>134.5</v>
      </c>
      <c r="P84" s="245">
        <f>SUM(L84/D84*100)</f>
        <v>62.639229226999326</v>
      </c>
      <c r="Q84" s="245">
        <f>SUM(L84/H84*100)</f>
        <v>80.101840971406176</v>
      </c>
    </row>
    <row r="85" spans="1:17" ht="15.75">
      <c r="A85" s="195"/>
      <c r="B85" s="192" t="s">
        <v>338</v>
      </c>
      <c r="C85" s="144" t="s">
        <v>95</v>
      </c>
      <c r="D85" s="145">
        <v>2158.3000000000002</v>
      </c>
      <c r="E85" s="145">
        <v>2154.8000000000002</v>
      </c>
      <c r="F85" s="145">
        <v>2051</v>
      </c>
      <c r="G85" s="145">
        <v>3.5</v>
      </c>
      <c r="H85" s="145">
        <v>1614.2</v>
      </c>
      <c r="I85" s="145">
        <v>1610.7</v>
      </c>
      <c r="J85" s="145">
        <v>1531</v>
      </c>
      <c r="K85" s="145">
        <v>3.5</v>
      </c>
      <c r="L85" s="145">
        <v>1425.5</v>
      </c>
      <c r="M85" s="145">
        <v>1422</v>
      </c>
      <c r="N85" s="145">
        <v>1372.5</v>
      </c>
      <c r="O85" s="145">
        <v>3.5</v>
      </c>
      <c r="P85" s="245"/>
      <c r="Q85" s="245"/>
    </row>
    <row r="86" spans="1:17" ht="15">
      <c r="A86" s="196"/>
      <c r="B86" s="193"/>
      <c r="C86" s="144" t="s">
        <v>103</v>
      </c>
      <c r="D86" s="145">
        <v>117.3</v>
      </c>
      <c r="E86" s="145">
        <v>117.3</v>
      </c>
      <c r="F86" s="145">
        <v>15.1</v>
      </c>
      <c r="G86" s="145">
        <v>0</v>
      </c>
      <c r="H86" s="145">
        <v>90.2</v>
      </c>
      <c r="I86" s="145">
        <v>90.2</v>
      </c>
      <c r="J86" s="145">
        <v>11.3</v>
      </c>
      <c r="K86" s="145">
        <v>0</v>
      </c>
      <c r="L86" s="145">
        <v>78.7</v>
      </c>
      <c r="M86" s="145">
        <v>78.7</v>
      </c>
      <c r="N86" s="145">
        <v>7</v>
      </c>
      <c r="O86" s="145">
        <v>0</v>
      </c>
      <c r="P86" s="246"/>
      <c r="Q86" s="244"/>
    </row>
    <row r="87" spans="1:17" ht="15.75">
      <c r="A87" s="196"/>
      <c r="B87" s="193"/>
      <c r="C87" s="144" t="s">
        <v>96</v>
      </c>
      <c r="D87" s="145">
        <v>1194.4000000000001</v>
      </c>
      <c r="E87" s="145">
        <v>877.4</v>
      </c>
      <c r="F87" s="145">
        <v>675</v>
      </c>
      <c r="G87" s="145">
        <v>317</v>
      </c>
      <c r="H87" s="145">
        <v>992.4</v>
      </c>
      <c r="I87" s="145">
        <v>675.4</v>
      </c>
      <c r="J87" s="145">
        <v>505</v>
      </c>
      <c r="K87" s="145">
        <v>317</v>
      </c>
      <c r="L87" s="145">
        <v>637.5</v>
      </c>
      <c r="M87" s="145">
        <v>589.5</v>
      </c>
      <c r="N87" s="145">
        <v>451</v>
      </c>
      <c r="O87" s="145">
        <v>48</v>
      </c>
      <c r="P87" s="245"/>
      <c r="Q87" s="245"/>
    </row>
    <row r="88" spans="1:17" ht="15.75">
      <c r="A88" s="196"/>
      <c r="B88" s="194"/>
      <c r="C88" s="144" t="s">
        <v>98</v>
      </c>
      <c r="D88" s="145">
        <v>36.5</v>
      </c>
      <c r="E88" s="145">
        <v>36.5</v>
      </c>
      <c r="F88" s="145">
        <v>35.9</v>
      </c>
      <c r="G88" s="145">
        <v>0</v>
      </c>
      <c r="H88" s="145">
        <v>26.8</v>
      </c>
      <c r="I88" s="145">
        <v>26.8</v>
      </c>
      <c r="J88" s="145">
        <v>26.4</v>
      </c>
      <c r="K88" s="145">
        <v>0</v>
      </c>
      <c r="L88" s="145">
        <v>24.8</v>
      </c>
      <c r="M88" s="145">
        <v>24.8</v>
      </c>
      <c r="N88" s="145">
        <v>24.5</v>
      </c>
      <c r="O88" s="145">
        <v>0</v>
      </c>
      <c r="P88" s="245"/>
      <c r="Q88" s="245"/>
    </row>
    <row r="89" spans="1:17" ht="31.15" customHeight="1">
      <c r="A89" s="196"/>
      <c r="B89" s="192" t="s">
        <v>351</v>
      </c>
      <c r="C89" s="144" t="s">
        <v>335</v>
      </c>
      <c r="D89" s="145">
        <v>46.7</v>
      </c>
      <c r="E89" s="145">
        <v>0</v>
      </c>
      <c r="F89" s="145">
        <v>0</v>
      </c>
      <c r="G89" s="145">
        <v>46.7</v>
      </c>
      <c r="H89" s="145">
        <v>46.7</v>
      </c>
      <c r="I89" s="145">
        <v>0</v>
      </c>
      <c r="J89" s="145">
        <v>0</v>
      </c>
      <c r="K89" s="145">
        <v>46.7</v>
      </c>
      <c r="L89" s="145">
        <v>45.8</v>
      </c>
      <c r="M89" s="145">
        <v>0</v>
      </c>
      <c r="N89" s="145">
        <v>0</v>
      </c>
      <c r="O89" s="145">
        <v>45.8</v>
      </c>
      <c r="P89" s="246"/>
      <c r="Q89" s="244"/>
    </row>
    <row r="90" spans="1:17" ht="42" customHeight="1">
      <c r="A90" s="197"/>
      <c r="B90" s="194"/>
      <c r="C90" s="144" t="s">
        <v>96</v>
      </c>
      <c r="D90" s="145">
        <v>38</v>
      </c>
      <c r="E90" s="145">
        <v>0</v>
      </c>
      <c r="F90" s="145">
        <v>0</v>
      </c>
      <c r="G90" s="145">
        <v>38</v>
      </c>
      <c r="H90" s="145">
        <v>38</v>
      </c>
      <c r="I90" s="145">
        <v>0</v>
      </c>
      <c r="J90" s="145">
        <v>0</v>
      </c>
      <c r="K90" s="145">
        <v>38</v>
      </c>
      <c r="L90" s="145">
        <v>37.200000000000003</v>
      </c>
      <c r="M90" s="145">
        <v>0</v>
      </c>
      <c r="N90" s="145">
        <v>0</v>
      </c>
      <c r="O90" s="145">
        <v>37.200000000000003</v>
      </c>
      <c r="P90" s="246"/>
      <c r="Q90" s="244"/>
    </row>
    <row r="91" spans="1:17" ht="32.450000000000003" customHeight="1">
      <c r="A91" s="198" t="s">
        <v>109</v>
      </c>
      <c r="B91" s="200"/>
      <c r="C91" s="199"/>
      <c r="D91" s="147">
        <v>3973.1</v>
      </c>
      <c r="E91" s="147">
        <v>3973.1</v>
      </c>
      <c r="F91" s="147">
        <v>3452.9</v>
      </c>
      <c r="G91" s="147">
        <v>0</v>
      </c>
      <c r="H91" s="147">
        <f t="shared" ref="H91:O91" si="5">SUBTOTAL(9,H92:H95)</f>
        <v>3217.3</v>
      </c>
      <c r="I91" s="147">
        <f t="shared" si="5"/>
        <v>3217.3</v>
      </c>
      <c r="J91" s="147">
        <f t="shared" si="5"/>
        <v>2776.6</v>
      </c>
      <c r="K91" s="147">
        <f t="shared" si="5"/>
        <v>0</v>
      </c>
      <c r="L91" s="147">
        <f t="shared" si="5"/>
        <v>2596.8000000000002</v>
      </c>
      <c r="M91" s="147">
        <f t="shared" si="5"/>
        <v>2596.8000000000002</v>
      </c>
      <c r="N91" s="147">
        <f t="shared" si="5"/>
        <v>2248</v>
      </c>
      <c r="O91" s="147">
        <f t="shared" si="5"/>
        <v>0</v>
      </c>
      <c r="P91" s="245">
        <f>SUM(L91/D91*100)</f>
        <v>65.359542926178563</v>
      </c>
      <c r="Q91" s="245">
        <f>SUM(L91/H91*100)</f>
        <v>80.71364187362073</v>
      </c>
    </row>
    <row r="92" spans="1:17" ht="15.75">
      <c r="A92" s="195"/>
      <c r="B92" s="192" t="s">
        <v>348</v>
      </c>
      <c r="C92" s="144" t="s">
        <v>95</v>
      </c>
      <c r="D92" s="145">
        <v>2545.1</v>
      </c>
      <c r="E92" s="145">
        <v>2545.1</v>
      </c>
      <c r="F92" s="145">
        <v>2427</v>
      </c>
      <c r="G92" s="145">
        <v>0</v>
      </c>
      <c r="H92" s="145">
        <v>2067.4</v>
      </c>
      <c r="I92" s="145">
        <v>2067.4</v>
      </c>
      <c r="J92" s="145">
        <v>1966.5</v>
      </c>
      <c r="K92" s="145">
        <v>0</v>
      </c>
      <c r="L92" s="145">
        <v>1678.4</v>
      </c>
      <c r="M92" s="145">
        <v>1678.4</v>
      </c>
      <c r="N92" s="145">
        <v>1607.1</v>
      </c>
      <c r="O92" s="145">
        <v>0</v>
      </c>
      <c r="P92" s="245"/>
      <c r="Q92" s="245"/>
    </row>
    <row r="93" spans="1:17" ht="15">
      <c r="A93" s="196"/>
      <c r="B93" s="193"/>
      <c r="C93" s="144" t="s">
        <v>103</v>
      </c>
      <c r="D93" s="145">
        <v>96</v>
      </c>
      <c r="E93" s="145">
        <v>96</v>
      </c>
      <c r="F93" s="145">
        <v>0</v>
      </c>
      <c r="G93" s="145">
        <v>0</v>
      </c>
      <c r="H93" s="145">
        <v>80.5</v>
      </c>
      <c r="I93" s="145">
        <v>80.5</v>
      </c>
      <c r="J93" s="145">
        <v>0</v>
      </c>
      <c r="K93" s="145">
        <v>0</v>
      </c>
      <c r="L93" s="145">
        <v>63.2</v>
      </c>
      <c r="M93" s="145">
        <v>63.2</v>
      </c>
      <c r="N93" s="145">
        <v>0</v>
      </c>
      <c r="O93" s="145">
        <v>0</v>
      </c>
      <c r="P93" s="246"/>
      <c r="Q93" s="244"/>
    </row>
    <row r="94" spans="1:17" ht="15">
      <c r="A94" s="196"/>
      <c r="B94" s="193"/>
      <c r="C94" s="144" t="s">
        <v>96</v>
      </c>
      <c r="D94" s="145">
        <v>1220.4000000000001</v>
      </c>
      <c r="E94" s="145">
        <v>1220.4000000000001</v>
      </c>
      <c r="F94" s="145">
        <v>915.8</v>
      </c>
      <c r="G94" s="145">
        <v>0</v>
      </c>
      <c r="H94" s="145">
        <v>985.5</v>
      </c>
      <c r="I94" s="145">
        <v>985.5</v>
      </c>
      <c r="J94" s="145">
        <v>727.5</v>
      </c>
      <c r="K94" s="145">
        <v>0</v>
      </c>
      <c r="L94" s="145">
        <v>780.3</v>
      </c>
      <c r="M94" s="145">
        <v>780.3</v>
      </c>
      <c r="N94" s="145">
        <v>567.1</v>
      </c>
      <c r="O94" s="145">
        <v>0</v>
      </c>
      <c r="P94" s="246"/>
      <c r="Q94" s="244"/>
    </row>
    <row r="95" spans="1:17" ht="15">
      <c r="A95" s="197"/>
      <c r="B95" s="194"/>
      <c r="C95" s="144" t="s">
        <v>98</v>
      </c>
      <c r="D95" s="145">
        <v>111.6</v>
      </c>
      <c r="E95" s="145">
        <v>111.6</v>
      </c>
      <c r="F95" s="145">
        <v>110.1</v>
      </c>
      <c r="G95" s="145">
        <v>0</v>
      </c>
      <c r="H95" s="145">
        <v>83.9</v>
      </c>
      <c r="I95" s="145">
        <v>83.9</v>
      </c>
      <c r="J95" s="145">
        <v>82.6</v>
      </c>
      <c r="K95" s="145">
        <v>0</v>
      </c>
      <c r="L95" s="145">
        <v>74.900000000000006</v>
      </c>
      <c r="M95" s="145">
        <v>74.900000000000006</v>
      </c>
      <c r="N95" s="145">
        <v>73.8</v>
      </c>
      <c r="O95" s="145">
        <v>0</v>
      </c>
      <c r="P95" s="246"/>
      <c r="Q95" s="244"/>
    </row>
    <row r="96" spans="1:17" ht="37.15" customHeight="1">
      <c r="A96" s="198" t="s">
        <v>83</v>
      </c>
      <c r="B96" s="199"/>
      <c r="C96" s="146"/>
      <c r="D96" s="147">
        <v>3053.7</v>
      </c>
      <c r="E96" s="147">
        <v>2937.6</v>
      </c>
      <c r="F96" s="147">
        <v>2489.1000000000004</v>
      </c>
      <c r="G96" s="147">
        <v>116.1</v>
      </c>
      <c r="H96" s="147">
        <f t="shared" ref="H96:O96" si="6">SUBTOTAL(9,H97:H103)</f>
        <v>2380.3000000000002</v>
      </c>
      <c r="I96" s="147">
        <f t="shared" si="6"/>
        <v>2264.2000000000003</v>
      </c>
      <c r="J96" s="147">
        <f t="shared" si="6"/>
        <v>1884.1000000000001</v>
      </c>
      <c r="K96" s="147">
        <f t="shared" si="6"/>
        <v>116.1</v>
      </c>
      <c r="L96" s="147">
        <f t="shared" si="6"/>
        <v>2039.2000000000003</v>
      </c>
      <c r="M96" s="147">
        <f t="shared" si="6"/>
        <v>1927</v>
      </c>
      <c r="N96" s="147">
        <f t="shared" si="6"/>
        <v>1639.8</v>
      </c>
      <c r="O96" s="147">
        <f t="shared" si="6"/>
        <v>112.19999999999999</v>
      </c>
      <c r="P96" s="245">
        <f>SUM(L96/D96*100)</f>
        <v>66.778007007892086</v>
      </c>
      <c r="Q96" s="245">
        <f>SUM(L96/H96*100)</f>
        <v>85.669873545351422</v>
      </c>
    </row>
    <row r="97" spans="1:17" ht="15">
      <c r="A97" s="195"/>
      <c r="B97" s="192" t="s">
        <v>349</v>
      </c>
      <c r="C97" s="144" t="s">
        <v>95</v>
      </c>
      <c r="D97" s="145">
        <v>1469</v>
      </c>
      <c r="E97" s="145">
        <v>1469</v>
      </c>
      <c r="F97" s="145">
        <v>1406.4</v>
      </c>
      <c r="G97" s="145">
        <v>0</v>
      </c>
      <c r="H97" s="145">
        <v>1113.4000000000001</v>
      </c>
      <c r="I97" s="145">
        <v>1113.4000000000001</v>
      </c>
      <c r="J97" s="145">
        <v>1061.4000000000001</v>
      </c>
      <c r="K97" s="145">
        <v>0</v>
      </c>
      <c r="L97" s="145">
        <v>919.5</v>
      </c>
      <c r="M97" s="145">
        <v>919.5</v>
      </c>
      <c r="N97" s="145">
        <v>879</v>
      </c>
      <c r="O97" s="145">
        <v>0</v>
      </c>
      <c r="P97" s="246"/>
      <c r="Q97" s="244"/>
    </row>
    <row r="98" spans="1:17" ht="15">
      <c r="A98" s="196"/>
      <c r="B98" s="193"/>
      <c r="C98" s="144" t="s">
        <v>103</v>
      </c>
      <c r="D98" s="145">
        <v>97</v>
      </c>
      <c r="E98" s="145">
        <v>97</v>
      </c>
      <c r="F98" s="145">
        <v>9.8000000000000007</v>
      </c>
      <c r="G98" s="145">
        <v>0</v>
      </c>
      <c r="H98" s="145">
        <v>75.400000000000006</v>
      </c>
      <c r="I98" s="145">
        <v>75.400000000000006</v>
      </c>
      <c r="J98" s="145">
        <v>7.8</v>
      </c>
      <c r="K98" s="145">
        <v>0</v>
      </c>
      <c r="L98" s="145">
        <v>48.8</v>
      </c>
      <c r="M98" s="145">
        <v>48.8</v>
      </c>
      <c r="N98" s="145">
        <v>3.6</v>
      </c>
      <c r="O98" s="145">
        <v>0</v>
      </c>
      <c r="P98" s="246"/>
      <c r="Q98" s="244"/>
    </row>
    <row r="99" spans="1:17" ht="15.75">
      <c r="A99" s="196"/>
      <c r="B99" s="193"/>
      <c r="C99" s="144" t="s">
        <v>96</v>
      </c>
      <c r="D99" s="145">
        <v>1400.1</v>
      </c>
      <c r="E99" s="145">
        <v>1357.7</v>
      </c>
      <c r="F99" s="145">
        <v>1059.2</v>
      </c>
      <c r="G99" s="145">
        <v>42.4</v>
      </c>
      <c r="H99" s="145">
        <v>1106.9000000000001</v>
      </c>
      <c r="I99" s="145">
        <v>1064.5</v>
      </c>
      <c r="J99" s="145">
        <v>804.2</v>
      </c>
      <c r="K99" s="145">
        <v>42.4</v>
      </c>
      <c r="L99" s="145">
        <v>989.6</v>
      </c>
      <c r="M99" s="145">
        <v>949.3</v>
      </c>
      <c r="N99" s="145">
        <v>748</v>
      </c>
      <c r="O99" s="145">
        <v>40.299999999999997</v>
      </c>
      <c r="P99" s="245"/>
      <c r="Q99" s="245"/>
    </row>
    <row r="100" spans="1:17" ht="15.75">
      <c r="A100" s="196"/>
      <c r="B100" s="193"/>
      <c r="C100" s="144" t="s">
        <v>98</v>
      </c>
      <c r="D100" s="145">
        <v>11</v>
      </c>
      <c r="E100" s="145">
        <v>11</v>
      </c>
      <c r="F100" s="145">
        <v>10.9</v>
      </c>
      <c r="G100" s="145">
        <v>0</v>
      </c>
      <c r="H100" s="145">
        <v>8</v>
      </c>
      <c r="I100" s="145">
        <v>8</v>
      </c>
      <c r="J100" s="145">
        <v>7.9</v>
      </c>
      <c r="K100" s="145">
        <v>0</v>
      </c>
      <c r="L100" s="145">
        <v>6.5</v>
      </c>
      <c r="M100" s="145">
        <v>6.5</v>
      </c>
      <c r="N100" s="145">
        <v>6.4</v>
      </c>
      <c r="O100" s="145">
        <v>0</v>
      </c>
      <c r="P100" s="245"/>
      <c r="Q100" s="245"/>
    </row>
    <row r="101" spans="1:17" ht="25.5">
      <c r="A101" s="196"/>
      <c r="B101" s="194"/>
      <c r="C101" s="144" t="s">
        <v>241</v>
      </c>
      <c r="D101" s="145">
        <v>2.9</v>
      </c>
      <c r="E101" s="145">
        <v>2.9</v>
      </c>
      <c r="F101" s="145">
        <v>2.8</v>
      </c>
      <c r="G101" s="145">
        <v>0</v>
      </c>
      <c r="H101" s="145">
        <v>2.9</v>
      </c>
      <c r="I101" s="145">
        <v>2.9</v>
      </c>
      <c r="J101" s="145">
        <v>2.8</v>
      </c>
      <c r="K101" s="145">
        <v>0</v>
      </c>
      <c r="L101" s="145">
        <v>2.9</v>
      </c>
      <c r="M101" s="145">
        <v>2.9</v>
      </c>
      <c r="N101" s="145">
        <v>2.8</v>
      </c>
      <c r="O101" s="145">
        <v>0</v>
      </c>
      <c r="P101" s="246"/>
      <c r="Q101" s="244"/>
    </row>
    <row r="102" spans="1:17" ht="30" customHeight="1">
      <c r="A102" s="196"/>
      <c r="B102" s="192" t="s">
        <v>351</v>
      </c>
      <c r="C102" s="144" t="s">
        <v>335</v>
      </c>
      <c r="D102" s="145">
        <v>41.7</v>
      </c>
      <c r="E102" s="145">
        <v>0</v>
      </c>
      <c r="F102" s="145">
        <v>0</v>
      </c>
      <c r="G102" s="145">
        <v>41.7</v>
      </c>
      <c r="H102" s="145">
        <v>41.7</v>
      </c>
      <c r="I102" s="145">
        <v>0</v>
      </c>
      <c r="J102" s="145">
        <v>0</v>
      </c>
      <c r="K102" s="145">
        <v>41.7</v>
      </c>
      <c r="L102" s="145">
        <v>40.4</v>
      </c>
      <c r="M102" s="145">
        <v>0</v>
      </c>
      <c r="N102" s="145">
        <v>0</v>
      </c>
      <c r="O102" s="145">
        <v>40.4</v>
      </c>
      <c r="P102" s="246"/>
      <c r="Q102" s="244"/>
    </row>
    <row r="103" spans="1:17" ht="37.15" customHeight="1">
      <c r="A103" s="197"/>
      <c r="B103" s="194"/>
      <c r="C103" s="144" t="s">
        <v>96</v>
      </c>
      <c r="D103" s="145">
        <v>32</v>
      </c>
      <c r="E103" s="145">
        <v>0</v>
      </c>
      <c r="F103" s="145">
        <v>0</v>
      </c>
      <c r="G103" s="145">
        <v>32</v>
      </c>
      <c r="H103" s="145">
        <v>32</v>
      </c>
      <c r="I103" s="145">
        <v>0</v>
      </c>
      <c r="J103" s="145">
        <v>0</v>
      </c>
      <c r="K103" s="145">
        <v>32</v>
      </c>
      <c r="L103" s="145">
        <v>31.5</v>
      </c>
      <c r="M103" s="145">
        <v>0</v>
      </c>
      <c r="N103" s="145">
        <v>0</v>
      </c>
      <c r="O103" s="145">
        <v>31.5</v>
      </c>
      <c r="P103" s="246"/>
      <c r="Q103" s="244"/>
    </row>
    <row r="104" spans="1:17" ht="32.450000000000003" customHeight="1">
      <c r="A104" s="198" t="s">
        <v>237</v>
      </c>
      <c r="B104" s="199"/>
      <c r="C104" s="146"/>
      <c r="D104" s="147">
        <v>975.4</v>
      </c>
      <c r="E104" s="147">
        <v>973.6</v>
      </c>
      <c r="F104" s="147">
        <v>801</v>
      </c>
      <c r="G104" s="147">
        <v>1.8</v>
      </c>
      <c r="H104" s="147">
        <f t="shared" ref="H104:O104" si="7">SUBTOTAL(9,H105:H108)</f>
        <v>841.19999999999993</v>
      </c>
      <c r="I104" s="147">
        <f t="shared" si="7"/>
        <v>839.4</v>
      </c>
      <c r="J104" s="147">
        <f t="shared" si="7"/>
        <v>701.5</v>
      </c>
      <c r="K104" s="147">
        <f t="shared" si="7"/>
        <v>1.8</v>
      </c>
      <c r="L104" s="147">
        <f t="shared" si="7"/>
        <v>735.8</v>
      </c>
      <c r="M104" s="147">
        <f t="shared" si="7"/>
        <v>734</v>
      </c>
      <c r="N104" s="147">
        <f t="shared" si="7"/>
        <v>631.09999999999991</v>
      </c>
      <c r="O104" s="147">
        <f t="shared" si="7"/>
        <v>1.8</v>
      </c>
      <c r="P104" s="245">
        <f>SUM(L104/D104*100)</f>
        <v>75.4357186795161</v>
      </c>
      <c r="Q104" s="245">
        <f>SUM(L104/H104*100)</f>
        <v>87.470280551592964</v>
      </c>
    </row>
    <row r="105" spans="1:17" ht="15.75">
      <c r="A105" s="195"/>
      <c r="B105" s="192" t="s">
        <v>349</v>
      </c>
      <c r="C105" s="144" t="s">
        <v>95</v>
      </c>
      <c r="D105" s="145">
        <v>378.7</v>
      </c>
      <c r="E105" s="145">
        <v>378.7</v>
      </c>
      <c r="F105" s="145">
        <v>367.2</v>
      </c>
      <c r="G105" s="145">
        <v>0</v>
      </c>
      <c r="H105" s="145">
        <v>346.7</v>
      </c>
      <c r="I105" s="145">
        <v>346.7</v>
      </c>
      <c r="J105" s="145">
        <v>337</v>
      </c>
      <c r="K105" s="145">
        <v>0</v>
      </c>
      <c r="L105" s="145">
        <v>310.89999999999998</v>
      </c>
      <c r="M105" s="145">
        <v>310.89999999999998</v>
      </c>
      <c r="N105" s="145">
        <v>304</v>
      </c>
      <c r="O105" s="145">
        <v>0</v>
      </c>
      <c r="P105" s="245"/>
      <c r="Q105" s="245"/>
    </row>
    <row r="106" spans="1:17" ht="15">
      <c r="A106" s="196"/>
      <c r="B106" s="193"/>
      <c r="C106" s="144" t="s">
        <v>103</v>
      </c>
      <c r="D106" s="145">
        <v>55.9</v>
      </c>
      <c r="E106" s="145">
        <v>55.9</v>
      </c>
      <c r="F106" s="145">
        <v>6.1</v>
      </c>
      <c r="G106" s="145">
        <v>0</v>
      </c>
      <c r="H106" s="145">
        <v>42.3</v>
      </c>
      <c r="I106" s="145">
        <v>42.3</v>
      </c>
      <c r="J106" s="145">
        <v>5</v>
      </c>
      <c r="K106" s="145">
        <v>0</v>
      </c>
      <c r="L106" s="145">
        <v>30.1</v>
      </c>
      <c r="M106" s="145">
        <v>30.1</v>
      </c>
      <c r="N106" s="145">
        <v>4.5</v>
      </c>
      <c r="O106" s="145">
        <v>0</v>
      </c>
      <c r="P106" s="246"/>
      <c r="Q106" s="244"/>
    </row>
    <row r="107" spans="1:17" ht="15.75">
      <c r="A107" s="196"/>
      <c r="B107" s="193"/>
      <c r="C107" s="144" t="s">
        <v>96</v>
      </c>
      <c r="D107" s="145">
        <v>537.9</v>
      </c>
      <c r="E107" s="145">
        <v>536.1</v>
      </c>
      <c r="F107" s="145">
        <v>424.9</v>
      </c>
      <c r="G107" s="145">
        <v>1.8</v>
      </c>
      <c r="H107" s="145">
        <v>449.3</v>
      </c>
      <c r="I107" s="145">
        <v>447.5</v>
      </c>
      <c r="J107" s="145">
        <v>356.7</v>
      </c>
      <c r="K107" s="145">
        <v>1.8</v>
      </c>
      <c r="L107" s="145">
        <v>391.9</v>
      </c>
      <c r="M107" s="145">
        <v>390.1</v>
      </c>
      <c r="N107" s="145">
        <v>319.8</v>
      </c>
      <c r="O107" s="145">
        <v>1.8</v>
      </c>
      <c r="P107" s="245"/>
      <c r="Q107" s="245"/>
    </row>
    <row r="108" spans="1:17" ht="25.5">
      <c r="A108" s="197"/>
      <c r="B108" s="194"/>
      <c r="C108" s="144" t="s">
        <v>241</v>
      </c>
      <c r="D108" s="145">
        <v>2.9</v>
      </c>
      <c r="E108" s="145">
        <v>2.9</v>
      </c>
      <c r="F108" s="145">
        <v>2.8</v>
      </c>
      <c r="G108" s="145">
        <v>0</v>
      </c>
      <c r="H108" s="145">
        <v>2.9</v>
      </c>
      <c r="I108" s="145">
        <v>2.9</v>
      </c>
      <c r="J108" s="145">
        <v>2.8</v>
      </c>
      <c r="K108" s="145">
        <v>0</v>
      </c>
      <c r="L108" s="145">
        <v>2.9</v>
      </c>
      <c r="M108" s="145">
        <v>2.9</v>
      </c>
      <c r="N108" s="145">
        <v>2.8</v>
      </c>
      <c r="O108" s="145">
        <v>0</v>
      </c>
      <c r="P108" s="246"/>
      <c r="Q108" s="244"/>
    </row>
    <row r="109" spans="1:17" ht="34.15" customHeight="1">
      <c r="A109" s="198" t="s">
        <v>19</v>
      </c>
      <c r="B109" s="199"/>
      <c r="C109" s="146"/>
      <c r="D109" s="147">
        <v>3230.2000000000003</v>
      </c>
      <c r="E109" s="147">
        <v>3192.1000000000004</v>
      </c>
      <c r="F109" s="147">
        <v>2724.2000000000003</v>
      </c>
      <c r="G109" s="147">
        <v>38.1</v>
      </c>
      <c r="H109" s="147">
        <f t="shared" ref="H109:O109" si="8">SUBTOTAL(9,H110:H114)</f>
        <v>2643</v>
      </c>
      <c r="I109" s="147">
        <f t="shared" si="8"/>
        <v>2604.9</v>
      </c>
      <c r="J109" s="147">
        <f t="shared" si="8"/>
        <v>2177.4</v>
      </c>
      <c r="K109" s="147">
        <f t="shared" si="8"/>
        <v>38.1</v>
      </c>
      <c r="L109" s="147">
        <f t="shared" si="8"/>
        <v>2131.3999999999996</v>
      </c>
      <c r="M109" s="147">
        <f t="shared" si="8"/>
        <v>2113.4</v>
      </c>
      <c r="N109" s="147">
        <f t="shared" si="8"/>
        <v>1789.1</v>
      </c>
      <c r="O109" s="147">
        <f t="shared" si="8"/>
        <v>18</v>
      </c>
      <c r="P109" s="245">
        <f>SUM(L109/D109*100)</f>
        <v>65.983530431552211</v>
      </c>
      <c r="Q109" s="245">
        <f>SUM(L109/H109*100)</f>
        <v>80.643208475217548</v>
      </c>
    </row>
    <row r="110" spans="1:17" ht="15.75">
      <c r="A110" s="195"/>
      <c r="B110" s="192" t="s">
        <v>349</v>
      </c>
      <c r="C110" s="144" t="s">
        <v>95</v>
      </c>
      <c r="D110" s="145">
        <v>1501.4</v>
      </c>
      <c r="E110" s="145">
        <v>1499.2</v>
      </c>
      <c r="F110" s="145">
        <v>1445.9</v>
      </c>
      <c r="G110" s="145">
        <v>2.2000000000000002</v>
      </c>
      <c r="H110" s="145">
        <v>1196.5999999999999</v>
      </c>
      <c r="I110" s="145">
        <v>1194.4000000000001</v>
      </c>
      <c r="J110" s="145">
        <v>1149.5</v>
      </c>
      <c r="K110" s="145">
        <v>2.2000000000000002</v>
      </c>
      <c r="L110" s="145">
        <v>971.9</v>
      </c>
      <c r="M110" s="145">
        <v>969.7</v>
      </c>
      <c r="N110" s="145">
        <v>939.4</v>
      </c>
      <c r="O110" s="145">
        <v>2.2000000000000002</v>
      </c>
      <c r="P110" s="245"/>
      <c r="Q110" s="245"/>
    </row>
    <row r="111" spans="1:17" ht="15.75">
      <c r="A111" s="196"/>
      <c r="B111" s="193"/>
      <c r="C111" s="144" t="s">
        <v>103</v>
      </c>
      <c r="D111" s="145">
        <v>131.9</v>
      </c>
      <c r="E111" s="145">
        <v>131.9</v>
      </c>
      <c r="F111" s="145">
        <v>13.7</v>
      </c>
      <c r="G111" s="145">
        <v>0</v>
      </c>
      <c r="H111" s="145">
        <v>117.1</v>
      </c>
      <c r="I111" s="145">
        <v>117.1</v>
      </c>
      <c r="J111" s="145">
        <v>9.8000000000000007</v>
      </c>
      <c r="K111" s="145">
        <v>0</v>
      </c>
      <c r="L111" s="145">
        <v>80.900000000000006</v>
      </c>
      <c r="M111" s="145">
        <v>80.900000000000006</v>
      </c>
      <c r="N111" s="145">
        <v>8.8000000000000007</v>
      </c>
      <c r="O111" s="145">
        <v>0</v>
      </c>
      <c r="P111" s="245"/>
      <c r="Q111" s="245"/>
    </row>
    <row r="112" spans="1:17" ht="15">
      <c r="A112" s="196"/>
      <c r="B112" s="193"/>
      <c r="C112" s="144" t="s">
        <v>96</v>
      </c>
      <c r="D112" s="145">
        <v>1448.9</v>
      </c>
      <c r="E112" s="145">
        <v>1413</v>
      </c>
      <c r="F112" s="145">
        <v>1167.2</v>
      </c>
      <c r="G112" s="145">
        <v>35.9</v>
      </c>
      <c r="H112" s="145">
        <v>1186</v>
      </c>
      <c r="I112" s="145">
        <v>1150.0999999999999</v>
      </c>
      <c r="J112" s="145">
        <v>925.3</v>
      </c>
      <c r="K112" s="145">
        <v>35.9</v>
      </c>
      <c r="L112" s="145">
        <v>959.9</v>
      </c>
      <c r="M112" s="145">
        <v>944.1</v>
      </c>
      <c r="N112" s="145">
        <v>772.3</v>
      </c>
      <c r="O112" s="145">
        <v>15.8</v>
      </c>
      <c r="P112" s="246"/>
      <c r="Q112" s="244"/>
    </row>
    <row r="113" spans="1:17" ht="15">
      <c r="A113" s="196"/>
      <c r="B113" s="194"/>
      <c r="C113" s="144" t="s">
        <v>98</v>
      </c>
      <c r="D113" s="145">
        <v>99</v>
      </c>
      <c r="E113" s="145">
        <v>99</v>
      </c>
      <c r="F113" s="145">
        <v>97.4</v>
      </c>
      <c r="G113" s="145">
        <v>0</v>
      </c>
      <c r="H113" s="145">
        <v>94.3</v>
      </c>
      <c r="I113" s="145">
        <v>94.3</v>
      </c>
      <c r="J113" s="145">
        <v>92.8</v>
      </c>
      <c r="K113" s="145">
        <v>0</v>
      </c>
      <c r="L113" s="145">
        <v>69.7</v>
      </c>
      <c r="M113" s="145">
        <v>69.7</v>
      </c>
      <c r="N113" s="145">
        <v>68.599999999999994</v>
      </c>
      <c r="O113" s="145">
        <v>0</v>
      </c>
      <c r="P113" s="246"/>
      <c r="Q113" s="244"/>
    </row>
    <row r="114" spans="1:17" ht="89.25">
      <c r="A114" s="197"/>
      <c r="B114" s="148" t="s">
        <v>347</v>
      </c>
      <c r="C114" s="144" t="s">
        <v>96</v>
      </c>
      <c r="D114" s="145">
        <v>49</v>
      </c>
      <c r="E114" s="145">
        <v>49</v>
      </c>
      <c r="F114" s="145">
        <v>0</v>
      </c>
      <c r="G114" s="145">
        <v>0</v>
      </c>
      <c r="H114" s="145">
        <v>49</v>
      </c>
      <c r="I114" s="145">
        <v>49</v>
      </c>
      <c r="J114" s="145">
        <v>0</v>
      </c>
      <c r="K114" s="145">
        <v>0</v>
      </c>
      <c r="L114" s="145">
        <v>49</v>
      </c>
      <c r="M114" s="145">
        <v>49</v>
      </c>
      <c r="N114" s="145">
        <v>0</v>
      </c>
      <c r="O114" s="145">
        <v>0</v>
      </c>
      <c r="P114" s="245"/>
      <c r="Q114" s="245"/>
    </row>
    <row r="115" spans="1:17" ht="31.9" customHeight="1">
      <c r="A115" s="198" t="s">
        <v>22</v>
      </c>
      <c r="B115" s="200"/>
      <c r="C115" s="199"/>
      <c r="D115" s="147">
        <v>1549.1</v>
      </c>
      <c r="E115" s="147">
        <v>1507.2</v>
      </c>
      <c r="F115" s="147">
        <v>1288.2</v>
      </c>
      <c r="G115" s="147">
        <v>41.9</v>
      </c>
      <c r="H115" s="147">
        <f t="shared" ref="H115:O115" si="9">SUBTOTAL(9,H116:H119)</f>
        <v>1241.3</v>
      </c>
      <c r="I115" s="147">
        <f t="shared" si="9"/>
        <v>1199.4000000000001</v>
      </c>
      <c r="J115" s="147">
        <f t="shared" si="9"/>
        <v>1024.4000000000001</v>
      </c>
      <c r="K115" s="147">
        <f t="shared" si="9"/>
        <v>41.9</v>
      </c>
      <c r="L115" s="147">
        <f t="shared" si="9"/>
        <v>1109.8</v>
      </c>
      <c r="M115" s="147">
        <f t="shared" si="9"/>
        <v>1068.3000000000002</v>
      </c>
      <c r="N115" s="147">
        <f t="shared" si="9"/>
        <v>949.1</v>
      </c>
      <c r="O115" s="147">
        <f t="shared" si="9"/>
        <v>41.5</v>
      </c>
      <c r="P115" s="245">
        <f>SUM(L115/D115*100)</f>
        <v>71.641598347427532</v>
      </c>
      <c r="Q115" s="245">
        <f>SUM(L115/H115*100)</f>
        <v>89.406267622653672</v>
      </c>
    </row>
    <row r="116" spans="1:17" ht="15">
      <c r="A116" s="195"/>
      <c r="B116" s="192" t="s">
        <v>349</v>
      </c>
      <c r="C116" s="144" t="s">
        <v>95</v>
      </c>
      <c r="D116" s="145">
        <v>967</v>
      </c>
      <c r="E116" s="145">
        <v>967</v>
      </c>
      <c r="F116" s="145">
        <v>917.7</v>
      </c>
      <c r="G116" s="145">
        <v>0</v>
      </c>
      <c r="H116" s="145">
        <v>768.7</v>
      </c>
      <c r="I116" s="145">
        <v>768.7</v>
      </c>
      <c r="J116" s="145">
        <v>728.1</v>
      </c>
      <c r="K116" s="145">
        <v>0</v>
      </c>
      <c r="L116" s="145">
        <v>703.2</v>
      </c>
      <c r="M116" s="145">
        <v>703.2</v>
      </c>
      <c r="N116" s="145">
        <v>670</v>
      </c>
      <c r="O116" s="145">
        <v>0</v>
      </c>
      <c r="P116" s="246"/>
      <c r="Q116" s="244"/>
    </row>
    <row r="117" spans="1:17" ht="15.75">
      <c r="A117" s="196"/>
      <c r="B117" s="193"/>
      <c r="C117" s="144" t="s">
        <v>103</v>
      </c>
      <c r="D117" s="145">
        <v>77</v>
      </c>
      <c r="E117" s="145">
        <v>72.400000000000006</v>
      </c>
      <c r="F117" s="145">
        <v>0</v>
      </c>
      <c r="G117" s="145">
        <v>4.5999999999999996</v>
      </c>
      <c r="H117" s="145">
        <v>55.3</v>
      </c>
      <c r="I117" s="145">
        <v>50.7</v>
      </c>
      <c r="J117" s="145">
        <v>0</v>
      </c>
      <c r="K117" s="145">
        <v>4.5999999999999996</v>
      </c>
      <c r="L117" s="145">
        <v>36.299999999999997</v>
      </c>
      <c r="M117" s="145">
        <v>31.7</v>
      </c>
      <c r="N117" s="145">
        <v>0</v>
      </c>
      <c r="O117" s="145">
        <v>4.5999999999999996</v>
      </c>
      <c r="P117" s="245"/>
      <c r="Q117" s="245"/>
    </row>
    <row r="118" spans="1:17" ht="15">
      <c r="A118" s="196"/>
      <c r="B118" s="194"/>
      <c r="C118" s="144" t="s">
        <v>96</v>
      </c>
      <c r="D118" s="145">
        <v>493.1</v>
      </c>
      <c r="E118" s="145">
        <v>467.8</v>
      </c>
      <c r="F118" s="145">
        <v>370.5</v>
      </c>
      <c r="G118" s="145">
        <v>25.3</v>
      </c>
      <c r="H118" s="145">
        <v>405.3</v>
      </c>
      <c r="I118" s="145">
        <v>380</v>
      </c>
      <c r="J118" s="145">
        <v>296.3</v>
      </c>
      <c r="K118" s="145">
        <v>25.3</v>
      </c>
      <c r="L118" s="145">
        <v>358.5</v>
      </c>
      <c r="M118" s="145">
        <v>333.4</v>
      </c>
      <c r="N118" s="145">
        <v>279.10000000000002</v>
      </c>
      <c r="O118" s="145">
        <v>25.1</v>
      </c>
      <c r="P118" s="246"/>
      <c r="Q118" s="244"/>
    </row>
    <row r="119" spans="1:17" ht="89.25">
      <c r="A119" s="197"/>
      <c r="B119" s="148" t="s">
        <v>344</v>
      </c>
      <c r="C119" s="144" t="s">
        <v>96</v>
      </c>
      <c r="D119" s="145">
        <v>12</v>
      </c>
      <c r="E119" s="145">
        <v>0</v>
      </c>
      <c r="F119" s="145">
        <v>0</v>
      </c>
      <c r="G119" s="145">
        <v>12</v>
      </c>
      <c r="H119" s="145">
        <v>12</v>
      </c>
      <c r="I119" s="145">
        <v>0</v>
      </c>
      <c r="J119" s="145">
        <v>0</v>
      </c>
      <c r="K119" s="145">
        <v>12</v>
      </c>
      <c r="L119" s="145">
        <v>11.8</v>
      </c>
      <c r="M119" s="145">
        <v>0</v>
      </c>
      <c r="N119" s="145">
        <v>0</v>
      </c>
      <c r="O119" s="145">
        <v>11.8</v>
      </c>
      <c r="P119" s="245"/>
      <c r="Q119" s="245"/>
    </row>
    <row r="120" spans="1:17" ht="31.9" customHeight="1">
      <c r="A120" s="198" t="s">
        <v>24</v>
      </c>
      <c r="B120" s="200"/>
      <c r="C120" s="199"/>
      <c r="D120" s="147">
        <v>2631.7999999999997</v>
      </c>
      <c r="E120" s="147">
        <v>2591.5</v>
      </c>
      <c r="F120" s="147">
        <v>2068.2999999999997</v>
      </c>
      <c r="G120" s="147">
        <v>40.299999999999997</v>
      </c>
      <c r="H120" s="147">
        <f t="shared" ref="H120:O120" si="10">SUBTOTAL(9,H121:H123)</f>
        <v>2065.9</v>
      </c>
      <c r="I120" s="147">
        <f t="shared" si="10"/>
        <v>2025.6</v>
      </c>
      <c r="J120" s="147">
        <f t="shared" si="10"/>
        <v>1562.9</v>
      </c>
      <c r="K120" s="147">
        <f t="shared" si="10"/>
        <v>40.299999999999997</v>
      </c>
      <c r="L120" s="147">
        <f t="shared" si="10"/>
        <v>1730.4</v>
      </c>
      <c r="M120" s="147">
        <f t="shared" si="10"/>
        <v>1698.3</v>
      </c>
      <c r="N120" s="147">
        <f t="shared" si="10"/>
        <v>1364.8000000000002</v>
      </c>
      <c r="O120" s="147">
        <f t="shared" si="10"/>
        <v>32.1</v>
      </c>
      <c r="P120" s="245">
        <f>SUM(L120/D120*100)</f>
        <v>65.749677027129721</v>
      </c>
      <c r="Q120" s="245">
        <f>SUM(L120/H120*100)</f>
        <v>83.760104554915543</v>
      </c>
    </row>
    <row r="121" spans="1:17" ht="15">
      <c r="A121" s="195"/>
      <c r="B121" s="192" t="s">
        <v>349</v>
      </c>
      <c r="C121" s="144" t="s">
        <v>95</v>
      </c>
      <c r="D121" s="145">
        <v>1132.0999999999999</v>
      </c>
      <c r="E121" s="145">
        <v>1132.0999999999999</v>
      </c>
      <c r="F121" s="145">
        <v>1080.3</v>
      </c>
      <c r="G121" s="145">
        <v>0</v>
      </c>
      <c r="H121" s="145">
        <v>872.5</v>
      </c>
      <c r="I121" s="145">
        <v>872.5</v>
      </c>
      <c r="J121" s="145">
        <v>827.3</v>
      </c>
      <c r="K121" s="145">
        <v>0</v>
      </c>
      <c r="L121" s="145">
        <v>745.7</v>
      </c>
      <c r="M121" s="145">
        <v>745.7</v>
      </c>
      <c r="N121" s="145">
        <v>715.2</v>
      </c>
      <c r="O121" s="145">
        <v>0</v>
      </c>
      <c r="P121" s="246"/>
      <c r="Q121" s="244"/>
    </row>
    <row r="122" spans="1:17" ht="15">
      <c r="A122" s="196"/>
      <c r="B122" s="193"/>
      <c r="C122" s="144" t="s">
        <v>103</v>
      </c>
      <c r="D122" s="145">
        <v>117.6</v>
      </c>
      <c r="E122" s="145">
        <v>117.6</v>
      </c>
      <c r="F122" s="145">
        <v>12.6</v>
      </c>
      <c r="G122" s="145">
        <v>0</v>
      </c>
      <c r="H122" s="145">
        <v>99.1</v>
      </c>
      <c r="I122" s="145">
        <v>99.1</v>
      </c>
      <c r="J122" s="145">
        <v>10.199999999999999</v>
      </c>
      <c r="K122" s="145">
        <v>0</v>
      </c>
      <c r="L122" s="145">
        <v>73.3</v>
      </c>
      <c r="M122" s="145">
        <v>73.3</v>
      </c>
      <c r="N122" s="145">
        <v>6.6</v>
      </c>
      <c r="O122" s="145">
        <v>0</v>
      </c>
      <c r="P122" s="246"/>
      <c r="Q122" s="244"/>
    </row>
    <row r="123" spans="1:17" ht="15.75">
      <c r="A123" s="197"/>
      <c r="B123" s="194"/>
      <c r="C123" s="144" t="s">
        <v>96</v>
      </c>
      <c r="D123" s="145">
        <v>1382.1</v>
      </c>
      <c r="E123" s="145">
        <v>1341.8</v>
      </c>
      <c r="F123" s="145">
        <v>975.4</v>
      </c>
      <c r="G123" s="145">
        <v>40.299999999999997</v>
      </c>
      <c r="H123" s="145">
        <v>1094.3</v>
      </c>
      <c r="I123" s="145">
        <v>1054</v>
      </c>
      <c r="J123" s="145">
        <v>725.4</v>
      </c>
      <c r="K123" s="145">
        <v>40.299999999999997</v>
      </c>
      <c r="L123" s="145">
        <v>911.4</v>
      </c>
      <c r="M123" s="145">
        <v>879.3</v>
      </c>
      <c r="N123" s="145">
        <v>643</v>
      </c>
      <c r="O123" s="145">
        <v>32.1</v>
      </c>
      <c r="P123" s="245"/>
      <c r="Q123" s="245"/>
    </row>
    <row r="124" spans="1:17" ht="33" customHeight="1">
      <c r="A124" s="198" t="s">
        <v>110</v>
      </c>
      <c r="B124" s="200"/>
      <c r="C124" s="199"/>
      <c r="D124" s="147">
        <v>2325.4</v>
      </c>
      <c r="E124" s="147">
        <v>2256.3000000000002</v>
      </c>
      <c r="F124" s="147">
        <v>1944.5</v>
      </c>
      <c r="G124" s="147">
        <v>69.099999999999994</v>
      </c>
      <c r="H124" s="147">
        <f t="shared" ref="H124:O124" si="11">SUBTOTAL(9,H125:H127)</f>
        <v>1796.3000000000002</v>
      </c>
      <c r="I124" s="147">
        <f t="shared" si="11"/>
        <v>1727.2</v>
      </c>
      <c r="J124" s="147">
        <f t="shared" si="11"/>
        <v>1457.3</v>
      </c>
      <c r="K124" s="147">
        <f t="shared" si="11"/>
        <v>69.099999999999994</v>
      </c>
      <c r="L124" s="147">
        <f t="shared" si="11"/>
        <v>1547</v>
      </c>
      <c r="M124" s="147">
        <f t="shared" si="11"/>
        <v>1485.8</v>
      </c>
      <c r="N124" s="147">
        <f t="shared" si="11"/>
        <v>1256.7</v>
      </c>
      <c r="O124" s="147">
        <f t="shared" si="11"/>
        <v>61.2</v>
      </c>
      <c r="P124" s="245">
        <f>SUM(L124/D124*100)</f>
        <v>66.52618904274533</v>
      </c>
      <c r="Q124" s="245">
        <f>SUM(L124/H124*100)</f>
        <v>86.121471914490883</v>
      </c>
    </row>
    <row r="125" spans="1:17" ht="15">
      <c r="A125" s="195"/>
      <c r="B125" s="192" t="s">
        <v>349</v>
      </c>
      <c r="C125" s="144" t="s">
        <v>95</v>
      </c>
      <c r="D125" s="145">
        <v>1214.9000000000001</v>
      </c>
      <c r="E125" s="145">
        <v>1214.9000000000001</v>
      </c>
      <c r="F125" s="145">
        <v>1165.0999999999999</v>
      </c>
      <c r="G125" s="145">
        <v>0</v>
      </c>
      <c r="H125" s="145">
        <v>915.6</v>
      </c>
      <c r="I125" s="145">
        <v>915.6</v>
      </c>
      <c r="J125" s="145">
        <v>873.9</v>
      </c>
      <c r="K125" s="145">
        <v>0</v>
      </c>
      <c r="L125" s="145">
        <v>790</v>
      </c>
      <c r="M125" s="145">
        <v>790</v>
      </c>
      <c r="N125" s="145">
        <v>754.2</v>
      </c>
      <c r="O125" s="145">
        <v>0</v>
      </c>
      <c r="P125" s="246"/>
      <c r="Q125" s="244"/>
    </row>
    <row r="126" spans="1:17" ht="15">
      <c r="A126" s="196"/>
      <c r="B126" s="193"/>
      <c r="C126" s="144" t="s">
        <v>103</v>
      </c>
      <c r="D126" s="145">
        <v>102.6</v>
      </c>
      <c r="E126" s="145">
        <v>102.6</v>
      </c>
      <c r="F126" s="145">
        <v>11.3</v>
      </c>
      <c r="G126" s="145">
        <v>0</v>
      </c>
      <c r="H126" s="145">
        <v>81.7</v>
      </c>
      <c r="I126" s="145">
        <v>81.7</v>
      </c>
      <c r="J126" s="145">
        <v>7.3</v>
      </c>
      <c r="K126" s="145">
        <v>0</v>
      </c>
      <c r="L126" s="145">
        <v>66.5</v>
      </c>
      <c r="M126" s="145">
        <v>66.5</v>
      </c>
      <c r="N126" s="145">
        <v>5.3</v>
      </c>
      <c r="O126" s="145">
        <v>0</v>
      </c>
      <c r="P126" s="246"/>
      <c r="Q126" s="244"/>
    </row>
    <row r="127" spans="1:17" ht="15.75">
      <c r="A127" s="197"/>
      <c r="B127" s="194"/>
      <c r="C127" s="144" t="s">
        <v>96</v>
      </c>
      <c r="D127" s="145">
        <v>1007.9</v>
      </c>
      <c r="E127" s="145">
        <v>938.8</v>
      </c>
      <c r="F127" s="145">
        <v>768.1</v>
      </c>
      <c r="G127" s="145">
        <v>69.099999999999994</v>
      </c>
      <c r="H127" s="145">
        <v>799</v>
      </c>
      <c r="I127" s="145">
        <v>729.9</v>
      </c>
      <c r="J127" s="145">
        <v>576.1</v>
      </c>
      <c r="K127" s="145">
        <v>69.099999999999994</v>
      </c>
      <c r="L127" s="145">
        <v>690.5</v>
      </c>
      <c r="M127" s="145">
        <v>629.29999999999995</v>
      </c>
      <c r="N127" s="145">
        <v>497.2</v>
      </c>
      <c r="O127" s="145">
        <v>61.2</v>
      </c>
      <c r="P127" s="245"/>
      <c r="Q127" s="245"/>
    </row>
    <row r="128" spans="1:17" ht="34.15" customHeight="1">
      <c r="A128" s="198" t="s">
        <v>51</v>
      </c>
      <c r="B128" s="199"/>
      <c r="C128" s="146"/>
      <c r="D128" s="147">
        <v>1760.3</v>
      </c>
      <c r="E128" s="147">
        <v>1756.6</v>
      </c>
      <c r="F128" s="147">
        <v>1595.3000000000002</v>
      </c>
      <c r="G128" s="147">
        <v>3.7</v>
      </c>
      <c r="H128" s="147">
        <f t="shared" ref="H128:O128" si="12">SUBTOTAL(9,H129:H131)</f>
        <v>1329.4</v>
      </c>
      <c r="I128" s="147">
        <f t="shared" si="12"/>
        <v>1325.7</v>
      </c>
      <c r="J128" s="147">
        <f t="shared" si="12"/>
        <v>1195.3000000000002</v>
      </c>
      <c r="K128" s="147">
        <f t="shared" si="12"/>
        <v>3.7</v>
      </c>
      <c r="L128" s="147">
        <f t="shared" si="12"/>
        <v>1177.3</v>
      </c>
      <c r="M128" s="147">
        <f t="shared" si="12"/>
        <v>1173.8</v>
      </c>
      <c r="N128" s="147">
        <f t="shared" si="12"/>
        <v>1061.8</v>
      </c>
      <c r="O128" s="147">
        <f t="shared" si="12"/>
        <v>3.5</v>
      </c>
      <c r="P128" s="245">
        <f>SUM(L128/D128*100)</f>
        <v>66.880645344543538</v>
      </c>
      <c r="Q128" s="245">
        <f>SUM(L128/H128*100)</f>
        <v>88.558748307507145</v>
      </c>
    </row>
    <row r="129" spans="1:17" ht="15">
      <c r="A129" s="195"/>
      <c r="B129" s="192" t="s">
        <v>338</v>
      </c>
      <c r="C129" s="144" t="s">
        <v>95</v>
      </c>
      <c r="D129" s="145">
        <v>88.6</v>
      </c>
      <c r="E129" s="145">
        <v>88.6</v>
      </c>
      <c r="F129" s="145">
        <v>87.3</v>
      </c>
      <c r="G129" s="145">
        <v>0</v>
      </c>
      <c r="H129" s="145">
        <v>66.3</v>
      </c>
      <c r="I129" s="145">
        <v>66.3</v>
      </c>
      <c r="J129" s="145">
        <v>65.3</v>
      </c>
      <c r="K129" s="145">
        <v>0</v>
      </c>
      <c r="L129" s="145">
        <v>52.8</v>
      </c>
      <c r="M129" s="145">
        <v>52.8</v>
      </c>
      <c r="N129" s="145">
        <v>52</v>
      </c>
      <c r="O129" s="145">
        <v>0</v>
      </c>
      <c r="P129" s="246"/>
      <c r="Q129" s="244"/>
    </row>
    <row r="130" spans="1:17" ht="15">
      <c r="A130" s="196"/>
      <c r="B130" s="193"/>
      <c r="C130" s="144" t="s">
        <v>103</v>
      </c>
      <c r="D130" s="145">
        <v>100.9</v>
      </c>
      <c r="E130" s="145">
        <v>100.2</v>
      </c>
      <c r="F130" s="145">
        <v>69.599999999999994</v>
      </c>
      <c r="G130" s="145">
        <v>0.7</v>
      </c>
      <c r="H130" s="145">
        <v>74.2</v>
      </c>
      <c r="I130" s="145">
        <v>73.5</v>
      </c>
      <c r="J130" s="145">
        <v>51.6</v>
      </c>
      <c r="K130" s="145">
        <v>0.7</v>
      </c>
      <c r="L130" s="145">
        <v>50</v>
      </c>
      <c r="M130" s="145">
        <v>49.3</v>
      </c>
      <c r="N130" s="145">
        <v>35</v>
      </c>
      <c r="O130" s="145">
        <v>0.7</v>
      </c>
      <c r="P130" s="246"/>
      <c r="Q130" s="244"/>
    </row>
    <row r="131" spans="1:17" ht="15.75">
      <c r="A131" s="197"/>
      <c r="B131" s="194"/>
      <c r="C131" s="144" t="s">
        <v>96</v>
      </c>
      <c r="D131" s="145">
        <v>1570.8</v>
      </c>
      <c r="E131" s="145">
        <v>1567.8</v>
      </c>
      <c r="F131" s="145">
        <v>1438.4</v>
      </c>
      <c r="G131" s="145">
        <v>3</v>
      </c>
      <c r="H131" s="145">
        <v>1188.9000000000001</v>
      </c>
      <c r="I131" s="145">
        <v>1185.9000000000001</v>
      </c>
      <c r="J131" s="145">
        <v>1078.4000000000001</v>
      </c>
      <c r="K131" s="145">
        <v>3</v>
      </c>
      <c r="L131" s="145">
        <v>1074.5</v>
      </c>
      <c r="M131" s="145">
        <v>1071.7</v>
      </c>
      <c r="N131" s="145">
        <v>974.8</v>
      </c>
      <c r="O131" s="145">
        <v>2.8</v>
      </c>
      <c r="P131" s="245"/>
      <c r="Q131" s="245"/>
    </row>
    <row r="132" spans="1:17" ht="37.9" customHeight="1">
      <c r="A132" s="198" t="s">
        <v>111</v>
      </c>
      <c r="B132" s="199"/>
      <c r="C132" s="146"/>
      <c r="D132" s="147">
        <v>1977.8</v>
      </c>
      <c r="E132" s="147">
        <v>1890.1000000000001</v>
      </c>
      <c r="F132" s="147">
        <v>1599.6000000000001</v>
      </c>
      <c r="G132" s="147">
        <v>87.7</v>
      </c>
      <c r="H132" s="147">
        <f t="shared" ref="H132:O132" si="13">SUBTOTAL(9,H133:H138)</f>
        <v>1511.8</v>
      </c>
      <c r="I132" s="147">
        <f t="shared" si="13"/>
        <v>1424.1000000000001</v>
      </c>
      <c r="J132" s="147">
        <f t="shared" si="13"/>
        <v>1199.4000000000001</v>
      </c>
      <c r="K132" s="147">
        <f t="shared" si="13"/>
        <v>87.7</v>
      </c>
      <c r="L132" s="147">
        <f t="shared" si="13"/>
        <v>1391</v>
      </c>
      <c r="M132" s="147">
        <f t="shared" si="13"/>
        <v>1308.3</v>
      </c>
      <c r="N132" s="147">
        <f t="shared" si="13"/>
        <v>1139.3</v>
      </c>
      <c r="O132" s="147">
        <f t="shared" si="13"/>
        <v>82.7</v>
      </c>
      <c r="P132" s="245">
        <f>SUM(L132/D132*100)</f>
        <v>70.330670441905156</v>
      </c>
      <c r="Q132" s="245">
        <f>SUM(L132/H132*100)</f>
        <v>92.00952506945363</v>
      </c>
    </row>
    <row r="133" spans="1:17" ht="15">
      <c r="A133" s="195"/>
      <c r="B133" s="192" t="s">
        <v>338</v>
      </c>
      <c r="C133" s="144" t="s">
        <v>95</v>
      </c>
      <c r="D133" s="145">
        <v>645.1</v>
      </c>
      <c r="E133" s="145">
        <v>645.1</v>
      </c>
      <c r="F133" s="145">
        <v>619.29999999999995</v>
      </c>
      <c r="G133" s="145">
        <v>0</v>
      </c>
      <c r="H133" s="145">
        <v>486</v>
      </c>
      <c r="I133" s="145">
        <v>486</v>
      </c>
      <c r="J133" s="145">
        <v>465.3</v>
      </c>
      <c r="K133" s="145">
        <v>0</v>
      </c>
      <c r="L133" s="145">
        <v>428.4</v>
      </c>
      <c r="M133" s="145">
        <v>428.4</v>
      </c>
      <c r="N133" s="145">
        <v>414</v>
      </c>
      <c r="O133" s="145">
        <v>0</v>
      </c>
      <c r="P133" s="246"/>
      <c r="Q133" s="244"/>
    </row>
    <row r="134" spans="1:17" ht="15.75">
      <c r="A134" s="196"/>
      <c r="B134" s="193"/>
      <c r="C134" s="144" t="s">
        <v>103</v>
      </c>
      <c r="D134" s="145">
        <v>143.69999999999999</v>
      </c>
      <c r="E134" s="145">
        <v>139.5</v>
      </c>
      <c r="F134" s="145">
        <v>19.2</v>
      </c>
      <c r="G134" s="145">
        <v>4.2</v>
      </c>
      <c r="H134" s="145">
        <v>107.4</v>
      </c>
      <c r="I134" s="145">
        <v>103.2</v>
      </c>
      <c r="J134" s="145">
        <v>13</v>
      </c>
      <c r="K134" s="145">
        <v>4.2</v>
      </c>
      <c r="L134" s="145">
        <v>77.3</v>
      </c>
      <c r="M134" s="145">
        <v>77.099999999999994</v>
      </c>
      <c r="N134" s="145">
        <v>6.9</v>
      </c>
      <c r="O134" s="145">
        <v>0.2</v>
      </c>
      <c r="P134" s="245"/>
      <c r="Q134" s="245"/>
    </row>
    <row r="135" spans="1:17" ht="15">
      <c r="A135" s="196"/>
      <c r="B135" s="193"/>
      <c r="C135" s="144" t="s">
        <v>96</v>
      </c>
      <c r="D135" s="145">
        <v>1119.5</v>
      </c>
      <c r="E135" s="145">
        <v>1104.8</v>
      </c>
      <c r="F135" s="145">
        <v>960.4</v>
      </c>
      <c r="G135" s="145">
        <v>14.7</v>
      </c>
      <c r="H135" s="145">
        <v>848.9</v>
      </c>
      <c r="I135" s="145">
        <v>834.2</v>
      </c>
      <c r="J135" s="145">
        <v>720.4</v>
      </c>
      <c r="K135" s="145">
        <v>14.7</v>
      </c>
      <c r="L135" s="145">
        <v>816.1</v>
      </c>
      <c r="M135" s="145">
        <v>802.1</v>
      </c>
      <c r="N135" s="145">
        <v>717.7</v>
      </c>
      <c r="O135" s="145">
        <v>14</v>
      </c>
      <c r="P135" s="246"/>
      <c r="Q135" s="244"/>
    </row>
    <row r="136" spans="1:17" ht="25.5">
      <c r="A136" s="196"/>
      <c r="B136" s="194"/>
      <c r="C136" s="144" t="s">
        <v>241</v>
      </c>
      <c r="D136" s="145">
        <v>0.7</v>
      </c>
      <c r="E136" s="145">
        <v>0.7</v>
      </c>
      <c r="F136" s="145">
        <v>0.7</v>
      </c>
      <c r="G136" s="145">
        <v>0</v>
      </c>
      <c r="H136" s="145">
        <v>0.7</v>
      </c>
      <c r="I136" s="145">
        <v>0.7</v>
      </c>
      <c r="J136" s="145">
        <v>0.7</v>
      </c>
      <c r="K136" s="145">
        <v>0</v>
      </c>
      <c r="L136" s="145">
        <v>0.7</v>
      </c>
      <c r="M136" s="145">
        <v>0.7</v>
      </c>
      <c r="N136" s="145">
        <v>0.7</v>
      </c>
      <c r="O136" s="145">
        <v>0</v>
      </c>
      <c r="P136" s="246"/>
      <c r="Q136" s="244"/>
    </row>
    <row r="137" spans="1:17" ht="23.45" customHeight="1">
      <c r="A137" s="196"/>
      <c r="B137" s="192" t="s">
        <v>341</v>
      </c>
      <c r="C137" s="144" t="s">
        <v>335</v>
      </c>
      <c r="D137" s="145">
        <v>38.6</v>
      </c>
      <c r="E137" s="145">
        <v>0</v>
      </c>
      <c r="F137" s="145">
        <v>0</v>
      </c>
      <c r="G137" s="145">
        <v>38.6</v>
      </c>
      <c r="H137" s="145">
        <v>38.6</v>
      </c>
      <c r="I137" s="145">
        <v>0</v>
      </c>
      <c r="J137" s="145">
        <v>0</v>
      </c>
      <c r="K137" s="145">
        <v>38.6</v>
      </c>
      <c r="L137" s="145">
        <v>38.5</v>
      </c>
      <c r="M137" s="145">
        <v>0</v>
      </c>
      <c r="N137" s="145">
        <v>0</v>
      </c>
      <c r="O137" s="145">
        <v>38.5</v>
      </c>
      <c r="P137" s="246"/>
      <c r="Q137" s="244"/>
    </row>
    <row r="138" spans="1:17" ht="30.6" customHeight="1">
      <c r="A138" s="197"/>
      <c r="B138" s="194"/>
      <c r="C138" s="144" t="s">
        <v>96</v>
      </c>
      <c r="D138" s="145">
        <v>30.2</v>
      </c>
      <c r="E138" s="145">
        <v>0</v>
      </c>
      <c r="F138" s="145">
        <v>0</v>
      </c>
      <c r="G138" s="145">
        <v>30.2</v>
      </c>
      <c r="H138" s="145">
        <v>30.2</v>
      </c>
      <c r="I138" s="145">
        <v>0</v>
      </c>
      <c r="J138" s="145">
        <v>0</v>
      </c>
      <c r="K138" s="145">
        <v>30.2</v>
      </c>
      <c r="L138" s="145">
        <v>30</v>
      </c>
      <c r="M138" s="145">
        <v>0</v>
      </c>
      <c r="N138" s="145">
        <v>0</v>
      </c>
      <c r="O138" s="145">
        <v>30</v>
      </c>
      <c r="P138" s="245"/>
      <c r="Q138" s="245"/>
    </row>
    <row r="139" spans="1:17" ht="31.15" customHeight="1">
      <c r="A139" s="198" t="s">
        <v>112</v>
      </c>
      <c r="B139" s="200"/>
      <c r="C139" s="199"/>
      <c r="D139" s="147">
        <v>1931.4</v>
      </c>
      <c r="E139" s="147">
        <v>1858.5</v>
      </c>
      <c r="F139" s="147">
        <v>1576.6999999999998</v>
      </c>
      <c r="G139" s="147">
        <v>72.900000000000006</v>
      </c>
      <c r="H139" s="147">
        <f t="shared" ref="H139:O139" si="14">SUBTOTAL(9,H140:H145)</f>
        <v>1544.5000000000002</v>
      </c>
      <c r="I139" s="147">
        <f t="shared" si="14"/>
        <v>1471.6000000000001</v>
      </c>
      <c r="J139" s="147">
        <f t="shared" si="14"/>
        <v>1251.1999999999998</v>
      </c>
      <c r="K139" s="147">
        <f t="shared" si="14"/>
        <v>72.900000000000006</v>
      </c>
      <c r="L139" s="147">
        <f t="shared" si="14"/>
        <v>1299.1000000000001</v>
      </c>
      <c r="M139" s="147">
        <f t="shared" si="14"/>
        <v>1228.8</v>
      </c>
      <c r="N139" s="147">
        <f t="shared" si="14"/>
        <v>1080.1999999999998</v>
      </c>
      <c r="O139" s="147">
        <f t="shared" si="14"/>
        <v>70.3</v>
      </c>
      <c r="P139" s="245">
        <f>SUM(L139/D139*100)</f>
        <v>67.262089675882791</v>
      </c>
      <c r="Q139" s="245">
        <f>SUM(L139/H139*100)</f>
        <v>84.111362900615077</v>
      </c>
    </row>
    <row r="140" spans="1:17" ht="15">
      <c r="A140" s="195"/>
      <c r="B140" s="192" t="s">
        <v>349</v>
      </c>
      <c r="C140" s="144" t="s">
        <v>95</v>
      </c>
      <c r="D140" s="145">
        <v>570.29999999999995</v>
      </c>
      <c r="E140" s="145">
        <v>570.29999999999995</v>
      </c>
      <c r="F140" s="145">
        <v>547</v>
      </c>
      <c r="G140" s="145">
        <v>0</v>
      </c>
      <c r="H140" s="145">
        <v>453.8</v>
      </c>
      <c r="I140" s="145">
        <v>453.8</v>
      </c>
      <c r="J140" s="145">
        <v>435.1</v>
      </c>
      <c r="K140" s="145">
        <v>0</v>
      </c>
      <c r="L140" s="145">
        <v>365</v>
      </c>
      <c r="M140" s="145">
        <v>365</v>
      </c>
      <c r="N140" s="145">
        <v>355.4</v>
      </c>
      <c r="O140" s="145">
        <v>0</v>
      </c>
      <c r="P140" s="246"/>
      <c r="Q140" s="244"/>
    </row>
    <row r="141" spans="1:17" ht="15.75">
      <c r="A141" s="196"/>
      <c r="B141" s="193"/>
      <c r="C141" s="144" t="s">
        <v>103</v>
      </c>
      <c r="D141" s="145">
        <v>160.19999999999999</v>
      </c>
      <c r="E141" s="145">
        <v>147.19999999999999</v>
      </c>
      <c r="F141" s="145">
        <v>18.5</v>
      </c>
      <c r="G141" s="145">
        <v>13</v>
      </c>
      <c r="H141" s="145">
        <v>128.4</v>
      </c>
      <c r="I141" s="145">
        <v>115.4</v>
      </c>
      <c r="J141" s="145">
        <v>14.7</v>
      </c>
      <c r="K141" s="145">
        <v>13</v>
      </c>
      <c r="L141" s="145">
        <v>94.2</v>
      </c>
      <c r="M141" s="145">
        <v>83.6</v>
      </c>
      <c r="N141" s="145">
        <v>14.7</v>
      </c>
      <c r="O141" s="145">
        <v>10.6</v>
      </c>
      <c r="P141" s="245"/>
      <c r="Q141" s="245"/>
    </row>
    <row r="142" spans="1:17" ht="15">
      <c r="A142" s="196"/>
      <c r="B142" s="193"/>
      <c r="C142" s="144" t="s">
        <v>96</v>
      </c>
      <c r="D142" s="145">
        <v>1148.8</v>
      </c>
      <c r="E142" s="145">
        <v>1138.8</v>
      </c>
      <c r="F142" s="145">
        <v>1009.1</v>
      </c>
      <c r="G142" s="145">
        <v>10</v>
      </c>
      <c r="H142" s="145">
        <v>910.2</v>
      </c>
      <c r="I142" s="145">
        <v>900.2</v>
      </c>
      <c r="J142" s="145">
        <v>799.3</v>
      </c>
      <c r="K142" s="145">
        <v>10</v>
      </c>
      <c r="L142" s="145">
        <v>788</v>
      </c>
      <c r="M142" s="145">
        <v>778</v>
      </c>
      <c r="N142" s="145">
        <v>708</v>
      </c>
      <c r="O142" s="145">
        <v>10</v>
      </c>
      <c r="P142" s="246"/>
      <c r="Q142" s="244"/>
    </row>
    <row r="143" spans="1:17" ht="25.5">
      <c r="A143" s="196"/>
      <c r="B143" s="194"/>
      <c r="C143" s="144" t="s">
        <v>241</v>
      </c>
      <c r="D143" s="145">
        <v>2.2000000000000002</v>
      </c>
      <c r="E143" s="145">
        <v>2.2000000000000002</v>
      </c>
      <c r="F143" s="145">
        <v>2.1</v>
      </c>
      <c r="G143" s="145">
        <v>0</v>
      </c>
      <c r="H143" s="145">
        <v>2.2000000000000002</v>
      </c>
      <c r="I143" s="145">
        <v>2.2000000000000002</v>
      </c>
      <c r="J143" s="145">
        <v>2.1</v>
      </c>
      <c r="K143" s="145">
        <v>0</v>
      </c>
      <c r="L143" s="145">
        <v>2.2000000000000002</v>
      </c>
      <c r="M143" s="145">
        <v>2.2000000000000002</v>
      </c>
      <c r="N143" s="145">
        <v>2.1</v>
      </c>
      <c r="O143" s="145">
        <v>0</v>
      </c>
      <c r="P143" s="246"/>
      <c r="Q143" s="244"/>
    </row>
    <row r="144" spans="1:17" ht="24.6" customHeight="1">
      <c r="A144" s="196"/>
      <c r="B144" s="192" t="s">
        <v>341</v>
      </c>
      <c r="C144" s="144" t="s">
        <v>335</v>
      </c>
      <c r="D144" s="145">
        <v>28</v>
      </c>
      <c r="E144" s="145">
        <v>0</v>
      </c>
      <c r="F144" s="145">
        <v>0</v>
      </c>
      <c r="G144" s="145">
        <v>28</v>
      </c>
      <c r="H144" s="145">
        <v>28</v>
      </c>
      <c r="I144" s="145">
        <v>0</v>
      </c>
      <c r="J144" s="145">
        <v>0</v>
      </c>
      <c r="K144" s="145">
        <v>28</v>
      </c>
      <c r="L144" s="145">
        <v>27.9</v>
      </c>
      <c r="M144" s="145">
        <v>0</v>
      </c>
      <c r="N144" s="145">
        <v>0</v>
      </c>
      <c r="O144" s="145">
        <v>27.9</v>
      </c>
      <c r="P144" s="245"/>
      <c r="Q144" s="245"/>
    </row>
    <row r="145" spans="1:17" ht="32.450000000000003" customHeight="1">
      <c r="A145" s="197"/>
      <c r="B145" s="194"/>
      <c r="C145" s="144" t="s">
        <v>96</v>
      </c>
      <c r="D145" s="145">
        <v>21.9</v>
      </c>
      <c r="E145" s="145">
        <v>0</v>
      </c>
      <c r="F145" s="145">
        <v>0</v>
      </c>
      <c r="G145" s="145">
        <v>21.9</v>
      </c>
      <c r="H145" s="145">
        <v>21.9</v>
      </c>
      <c r="I145" s="145">
        <v>0</v>
      </c>
      <c r="J145" s="145">
        <v>0</v>
      </c>
      <c r="K145" s="145">
        <v>21.9</v>
      </c>
      <c r="L145" s="145">
        <v>21.8</v>
      </c>
      <c r="M145" s="145">
        <v>0</v>
      </c>
      <c r="N145" s="145">
        <v>0</v>
      </c>
      <c r="O145" s="145">
        <v>21.8</v>
      </c>
      <c r="P145" s="246"/>
      <c r="Q145" s="244"/>
    </row>
    <row r="146" spans="1:17" ht="37.15" customHeight="1">
      <c r="A146" s="198" t="s">
        <v>113</v>
      </c>
      <c r="B146" s="199"/>
      <c r="C146" s="146"/>
      <c r="D146" s="147">
        <v>1564.1</v>
      </c>
      <c r="E146" s="147">
        <v>1519.5</v>
      </c>
      <c r="F146" s="147">
        <v>1303.9000000000001</v>
      </c>
      <c r="G146" s="147">
        <v>44.6</v>
      </c>
      <c r="H146" s="147">
        <f t="shared" ref="H146:O146" si="15">SUBTOTAL(9,H147:H152)</f>
        <v>1164.3</v>
      </c>
      <c r="I146" s="147">
        <f t="shared" si="15"/>
        <v>1119.6999999999998</v>
      </c>
      <c r="J146" s="147">
        <f t="shared" si="15"/>
        <v>979</v>
      </c>
      <c r="K146" s="147">
        <f t="shared" si="15"/>
        <v>44.6</v>
      </c>
      <c r="L146" s="147">
        <f t="shared" si="15"/>
        <v>959.9</v>
      </c>
      <c r="M146" s="147">
        <f t="shared" si="15"/>
        <v>916.2</v>
      </c>
      <c r="N146" s="147">
        <f t="shared" si="15"/>
        <v>833.69999999999993</v>
      </c>
      <c r="O146" s="147">
        <f t="shared" si="15"/>
        <v>43.7</v>
      </c>
      <c r="P146" s="245">
        <f>SUM(L146/D146*100)</f>
        <v>61.370756345502208</v>
      </c>
      <c r="Q146" s="245">
        <f>SUM(L146/H146*100)</f>
        <v>82.444387185433314</v>
      </c>
    </row>
    <row r="147" spans="1:17" ht="15.75">
      <c r="A147" s="195"/>
      <c r="B147" s="192" t="s">
        <v>349</v>
      </c>
      <c r="C147" s="144" t="s">
        <v>95</v>
      </c>
      <c r="D147" s="145">
        <v>532.79999999999995</v>
      </c>
      <c r="E147" s="145">
        <v>532.79999999999995</v>
      </c>
      <c r="F147" s="145">
        <v>512.6</v>
      </c>
      <c r="G147" s="145">
        <v>0</v>
      </c>
      <c r="H147" s="145">
        <v>397</v>
      </c>
      <c r="I147" s="145">
        <v>397</v>
      </c>
      <c r="J147" s="145">
        <v>384.5</v>
      </c>
      <c r="K147" s="145">
        <v>0</v>
      </c>
      <c r="L147" s="145">
        <v>354.2</v>
      </c>
      <c r="M147" s="145">
        <v>354.2</v>
      </c>
      <c r="N147" s="145">
        <v>347.5</v>
      </c>
      <c r="O147" s="145">
        <v>0</v>
      </c>
      <c r="P147" s="245"/>
      <c r="Q147" s="245"/>
    </row>
    <row r="148" spans="1:17" ht="15.75">
      <c r="A148" s="196"/>
      <c r="B148" s="193"/>
      <c r="C148" s="144" t="s">
        <v>103</v>
      </c>
      <c r="D148" s="145">
        <v>64.099999999999994</v>
      </c>
      <c r="E148" s="145">
        <v>64.099999999999994</v>
      </c>
      <c r="F148" s="145">
        <v>7.2</v>
      </c>
      <c r="G148" s="145">
        <v>0</v>
      </c>
      <c r="H148" s="145">
        <v>27.9</v>
      </c>
      <c r="I148" s="145">
        <v>27.9</v>
      </c>
      <c r="J148" s="145">
        <v>5.4</v>
      </c>
      <c r="K148" s="145">
        <v>0</v>
      </c>
      <c r="L148" s="145">
        <v>0</v>
      </c>
      <c r="M148" s="145">
        <v>0</v>
      </c>
      <c r="N148" s="145">
        <v>0</v>
      </c>
      <c r="O148" s="145">
        <v>0</v>
      </c>
      <c r="P148" s="245"/>
      <c r="Q148" s="245"/>
    </row>
    <row r="149" spans="1:17" ht="15.75">
      <c r="A149" s="196"/>
      <c r="B149" s="193"/>
      <c r="C149" s="144" t="s">
        <v>96</v>
      </c>
      <c r="D149" s="145">
        <v>922.4</v>
      </c>
      <c r="E149" s="145">
        <v>916.1</v>
      </c>
      <c r="F149" s="145">
        <v>777.7</v>
      </c>
      <c r="G149" s="145">
        <v>6.3</v>
      </c>
      <c r="H149" s="145">
        <v>694.6</v>
      </c>
      <c r="I149" s="145">
        <v>688.3</v>
      </c>
      <c r="J149" s="145">
        <v>582.70000000000005</v>
      </c>
      <c r="K149" s="145">
        <v>6.3</v>
      </c>
      <c r="L149" s="145">
        <v>561.79999999999995</v>
      </c>
      <c r="M149" s="145">
        <v>555.5</v>
      </c>
      <c r="N149" s="145">
        <v>479.8</v>
      </c>
      <c r="O149" s="145">
        <v>6.3</v>
      </c>
      <c r="P149" s="245"/>
      <c r="Q149" s="245"/>
    </row>
    <row r="150" spans="1:17" ht="27.6" customHeight="1">
      <c r="A150" s="196"/>
      <c r="B150" s="194"/>
      <c r="C150" s="144" t="s">
        <v>241</v>
      </c>
      <c r="D150" s="145">
        <v>6.5</v>
      </c>
      <c r="E150" s="145">
        <v>6.5</v>
      </c>
      <c r="F150" s="145">
        <v>6.4</v>
      </c>
      <c r="G150" s="145">
        <v>0</v>
      </c>
      <c r="H150" s="145">
        <v>6.5</v>
      </c>
      <c r="I150" s="145">
        <v>6.5</v>
      </c>
      <c r="J150" s="145">
        <v>6.4</v>
      </c>
      <c r="K150" s="145">
        <v>0</v>
      </c>
      <c r="L150" s="145">
        <v>6.5</v>
      </c>
      <c r="M150" s="145">
        <v>6.5</v>
      </c>
      <c r="N150" s="145">
        <v>6.4</v>
      </c>
      <c r="O150" s="145">
        <v>0</v>
      </c>
      <c r="P150" s="246"/>
      <c r="Q150" s="244"/>
    </row>
    <row r="151" spans="1:17" ht="22.15" customHeight="1">
      <c r="A151" s="196"/>
      <c r="B151" s="192" t="s">
        <v>351</v>
      </c>
      <c r="C151" s="144" t="s">
        <v>335</v>
      </c>
      <c r="D151" s="145">
        <v>20.6</v>
      </c>
      <c r="E151" s="145">
        <v>0</v>
      </c>
      <c r="F151" s="145">
        <v>0</v>
      </c>
      <c r="G151" s="145">
        <v>20.6</v>
      </c>
      <c r="H151" s="145">
        <v>20.6</v>
      </c>
      <c r="I151" s="145">
        <v>0</v>
      </c>
      <c r="J151" s="145">
        <v>0</v>
      </c>
      <c r="K151" s="145">
        <v>20.6</v>
      </c>
      <c r="L151" s="145">
        <v>19.8</v>
      </c>
      <c r="M151" s="145">
        <v>0</v>
      </c>
      <c r="N151" s="145">
        <v>0</v>
      </c>
      <c r="O151" s="145">
        <v>19.8</v>
      </c>
      <c r="P151" s="246"/>
      <c r="Q151" s="244"/>
    </row>
    <row r="152" spans="1:17" ht="31.9" customHeight="1">
      <c r="A152" s="197"/>
      <c r="B152" s="194"/>
      <c r="C152" s="144" t="s">
        <v>96</v>
      </c>
      <c r="D152" s="145">
        <v>17.7</v>
      </c>
      <c r="E152" s="145">
        <v>0</v>
      </c>
      <c r="F152" s="145">
        <v>0</v>
      </c>
      <c r="G152" s="145">
        <v>17.7</v>
      </c>
      <c r="H152" s="145">
        <v>17.7</v>
      </c>
      <c r="I152" s="145">
        <v>0</v>
      </c>
      <c r="J152" s="145">
        <v>0</v>
      </c>
      <c r="K152" s="145">
        <v>17.7</v>
      </c>
      <c r="L152" s="145">
        <v>17.600000000000001</v>
      </c>
      <c r="M152" s="145">
        <v>0</v>
      </c>
      <c r="N152" s="145">
        <v>0</v>
      </c>
      <c r="O152" s="145">
        <v>17.600000000000001</v>
      </c>
      <c r="P152" s="245"/>
      <c r="Q152" s="245"/>
    </row>
    <row r="153" spans="1:17" ht="37.9" customHeight="1">
      <c r="A153" s="198" t="s">
        <v>45</v>
      </c>
      <c r="B153" s="199"/>
      <c r="C153" s="146"/>
      <c r="D153" s="147">
        <v>1969.5</v>
      </c>
      <c r="E153" s="147">
        <v>1969.5</v>
      </c>
      <c r="F153" s="147">
        <v>1624.5</v>
      </c>
      <c r="G153" s="147">
        <v>0</v>
      </c>
      <c r="H153" s="147">
        <f t="shared" ref="H153:O153" si="16">SUBTOTAL(9,H154:H156)</f>
        <v>1577.9</v>
      </c>
      <c r="I153" s="147">
        <f t="shared" si="16"/>
        <v>1577.9</v>
      </c>
      <c r="J153" s="147">
        <f t="shared" si="16"/>
        <v>1298.5999999999999</v>
      </c>
      <c r="K153" s="147">
        <f t="shared" si="16"/>
        <v>0</v>
      </c>
      <c r="L153" s="147">
        <f t="shared" si="16"/>
        <v>1323.1999999999998</v>
      </c>
      <c r="M153" s="147">
        <f t="shared" si="16"/>
        <v>1323.1999999999998</v>
      </c>
      <c r="N153" s="147">
        <f t="shared" si="16"/>
        <v>1117.4000000000001</v>
      </c>
      <c r="O153" s="147">
        <f t="shared" si="16"/>
        <v>0</v>
      </c>
      <c r="P153" s="245">
        <f>SUM(L153/D153*100)</f>
        <v>67.184564610307177</v>
      </c>
      <c r="Q153" s="245">
        <f>SUM(L153/H153*100)</f>
        <v>83.858292667469399</v>
      </c>
    </row>
    <row r="154" spans="1:17" ht="15">
      <c r="A154" s="195"/>
      <c r="B154" s="192" t="s">
        <v>349</v>
      </c>
      <c r="C154" s="144" t="s">
        <v>95</v>
      </c>
      <c r="D154" s="145">
        <v>603.6</v>
      </c>
      <c r="E154" s="145">
        <v>603.6</v>
      </c>
      <c r="F154" s="145">
        <v>575.4</v>
      </c>
      <c r="G154" s="145">
        <v>0</v>
      </c>
      <c r="H154" s="145">
        <v>459.2</v>
      </c>
      <c r="I154" s="145">
        <v>459.2</v>
      </c>
      <c r="J154" s="145">
        <v>435.4</v>
      </c>
      <c r="K154" s="145">
        <v>0</v>
      </c>
      <c r="L154" s="145">
        <v>393.8</v>
      </c>
      <c r="M154" s="145">
        <v>393.8</v>
      </c>
      <c r="N154" s="145">
        <v>373.4</v>
      </c>
      <c r="O154" s="145">
        <v>0</v>
      </c>
      <c r="P154" s="246"/>
      <c r="Q154" s="244"/>
    </row>
    <row r="155" spans="1:17" ht="15.75">
      <c r="A155" s="196"/>
      <c r="B155" s="193"/>
      <c r="C155" s="144" t="s">
        <v>103</v>
      </c>
      <c r="D155" s="145">
        <v>128.30000000000001</v>
      </c>
      <c r="E155" s="145">
        <v>128.30000000000001</v>
      </c>
      <c r="F155" s="145">
        <v>18.5</v>
      </c>
      <c r="G155" s="145">
        <v>0</v>
      </c>
      <c r="H155" s="145">
        <v>100</v>
      </c>
      <c r="I155" s="145">
        <v>100</v>
      </c>
      <c r="J155" s="145">
        <v>13.9</v>
      </c>
      <c r="K155" s="145">
        <v>0</v>
      </c>
      <c r="L155" s="145">
        <v>64.599999999999994</v>
      </c>
      <c r="M155" s="145">
        <v>64.599999999999994</v>
      </c>
      <c r="N155" s="145">
        <v>9.5</v>
      </c>
      <c r="O155" s="145">
        <v>0</v>
      </c>
      <c r="P155" s="245"/>
      <c r="Q155" s="245"/>
    </row>
    <row r="156" spans="1:17" ht="15">
      <c r="A156" s="197"/>
      <c r="B156" s="194"/>
      <c r="C156" s="144" t="s">
        <v>96</v>
      </c>
      <c r="D156" s="145">
        <v>1237.5999999999999</v>
      </c>
      <c r="E156" s="145">
        <v>1237.5999999999999</v>
      </c>
      <c r="F156" s="145">
        <v>1030.5999999999999</v>
      </c>
      <c r="G156" s="145">
        <v>0</v>
      </c>
      <c r="H156" s="145">
        <v>1018.7</v>
      </c>
      <c r="I156" s="145">
        <v>1018.7</v>
      </c>
      <c r="J156" s="145">
        <v>849.3</v>
      </c>
      <c r="K156" s="145">
        <v>0</v>
      </c>
      <c r="L156" s="145">
        <v>864.8</v>
      </c>
      <c r="M156" s="145">
        <v>864.8</v>
      </c>
      <c r="N156" s="145">
        <v>734.5</v>
      </c>
      <c r="O156" s="145">
        <v>0</v>
      </c>
      <c r="P156" s="246"/>
      <c r="Q156" s="244"/>
    </row>
    <row r="157" spans="1:17" ht="30" customHeight="1">
      <c r="A157" s="198" t="s">
        <v>73</v>
      </c>
      <c r="B157" s="199"/>
      <c r="C157" s="146"/>
      <c r="D157" s="147">
        <v>1703.4</v>
      </c>
      <c r="E157" s="147">
        <v>1275.4000000000001</v>
      </c>
      <c r="F157" s="147">
        <v>932.40000000000009</v>
      </c>
      <c r="G157" s="147">
        <v>428</v>
      </c>
      <c r="H157" s="147">
        <f t="shared" ref="H157:O157" si="17">SUBTOTAL(9,H158:H159)</f>
        <v>1405.2</v>
      </c>
      <c r="I157" s="147">
        <f t="shared" si="17"/>
        <v>977.2</v>
      </c>
      <c r="J157" s="147">
        <f t="shared" si="17"/>
        <v>710.90000000000009</v>
      </c>
      <c r="K157" s="147">
        <f t="shared" si="17"/>
        <v>428</v>
      </c>
      <c r="L157" s="147">
        <f t="shared" si="17"/>
        <v>853.1</v>
      </c>
      <c r="M157" s="147">
        <f t="shared" si="17"/>
        <v>831.8</v>
      </c>
      <c r="N157" s="147">
        <f t="shared" si="17"/>
        <v>651.40000000000009</v>
      </c>
      <c r="O157" s="147">
        <f t="shared" si="17"/>
        <v>21.3</v>
      </c>
      <c r="P157" s="245">
        <f>SUM(L157/D157*100)</f>
        <v>50.082188564048366</v>
      </c>
      <c r="Q157" s="245">
        <f>SUM(L157/H157*100)</f>
        <v>60.710219185881009</v>
      </c>
    </row>
    <row r="158" spans="1:17" ht="31.15" customHeight="1">
      <c r="A158" s="195"/>
      <c r="B158" s="192" t="s">
        <v>342</v>
      </c>
      <c r="C158" s="144" t="s">
        <v>103</v>
      </c>
      <c r="D158" s="145">
        <v>329.9</v>
      </c>
      <c r="E158" s="145">
        <v>329.9</v>
      </c>
      <c r="F158" s="145">
        <v>156.69999999999999</v>
      </c>
      <c r="G158" s="145">
        <v>0</v>
      </c>
      <c r="H158" s="145">
        <v>251.7</v>
      </c>
      <c r="I158" s="145">
        <v>251.7</v>
      </c>
      <c r="J158" s="145">
        <v>120.2</v>
      </c>
      <c r="K158" s="145">
        <v>0</v>
      </c>
      <c r="L158" s="145">
        <v>159.4</v>
      </c>
      <c r="M158" s="145">
        <v>159.4</v>
      </c>
      <c r="N158" s="145">
        <v>60.7</v>
      </c>
      <c r="O158" s="145">
        <v>0</v>
      </c>
      <c r="P158" s="245"/>
      <c r="Q158" s="245"/>
    </row>
    <row r="159" spans="1:17" ht="36.6" customHeight="1">
      <c r="A159" s="197"/>
      <c r="B159" s="194"/>
      <c r="C159" s="144" t="s">
        <v>96</v>
      </c>
      <c r="D159" s="145">
        <v>1373.5</v>
      </c>
      <c r="E159" s="145">
        <v>945.5</v>
      </c>
      <c r="F159" s="145">
        <v>775.7</v>
      </c>
      <c r="G159" s="145">
        <v>428</v>
      </c>
      <c r="H159" s="145">
        <v>1153.5</v>
      </c>
      <c r="I159" s="145">
        <v>725.5</v>
      </c>
      <c r="J159" s="145">
        <v>590.70000000000005</v>
      </c>
      <c r="K159" s="145">
        <v>428</v>
      </c>
      <c r="L159" s="145">
        <v>693.7</v>
      </c>
      <c r="M159" s="145">
        <v>672.4</v>
      </c>
      <c r="N159" s="145">
        <v>590.70000000000005</v>
      </c>
      <c r="O159" s="145">
        <v>21.3</v>
      </c>
      <c r="P159" s="245"/>
      <c r="Q159" s="245"/>
    </row>
    <row r="160" spans="1:17" ht="43.9" customHeight="1">
      <c r="A160" s="198" t="s">
        <v>61</v>
      </c>
      <c r="B160" s="200"/>
      <c r="C160" s="199"/>
      <c r="D160" s="147">
        <v>569.59999999999991</v>
      </c>
      <c r="E160" s="147">
        <v>364.7</v>
      </c>
      <c r="F160" s="147">
        <v>180.9</v>
      </c>
      <c r="G160" s="147">
        <v>204.89999999999998</v>
      </c>
      <c r="H160" s="147">
        <f t="shared" ref="H160:O160" si="18">SUBTOTAL(9,H161:H163)</f>
        <v>452.6</v>
      </c>
      <c r="I160" s="147">
        <f t="shared" si="18"/>
        <v>290.70000000000005</v>
      </c>
      <c r="J160" s="147">
        <f t="shared" si="18"/>
        <v>139.5</v>
      </c>
      <c r="K160" s="147">
        <f t="shared" si="18"/>
        <v>161.89999999999998</v>
      </c>
      <c r="L160" s="147">
        <f t="shared" si="18"/>
        <v>253.1</v>
      </c>
      <c r="M160" s="147">
        <f t="shared" si="18"/>
        <v>230.6</v>
      </c>
      <c r="N160" s="147">
        <f t="shared" si="18"/>
        <v>112.6</v>
      </c>
      <c r="O160" s="147">
        <f t="shared" si="18"/>
        <v>22.5</v>
      </c>
      <c r="P160" s="245">
        <f>SUM(L160/D160*100)</f>
        <v>44.434691011235962</v>
      </c>
      <c r="Q160" s="245">
        <f>SUM(L160/H160*100)</f>
        <v>55.921343349536009</v>
      </c>
    </row>
    <row r="161" spans="1:17" ht="15">
      <c r="A161" s="195"/>
      <c r="B161" s="192" t="s">
        <v>346</v>
      </c>
      <c r="C161" s="144" t="s">
        <v>94</v>
      </c>
      <c r="D161" s="145">
        <v>37.200000000000003</v>
      </c>
      <c r="E161" s="145">
        <v>16</v>
      </c>
      <c r="F161" s="145">
        <v>0</v>
      </c>
      <c r="G161" s="145">
        <v>21.2</v>
      </c>
      <c r="H161" s="145">
        <v>28.7</v>
      </c>
      <c r="I161" s="145">
        <v>7.5</v>
      </c>
      <c r="J161" s="145">
        <v>0</v>
      </c>
      <c r="K161" s="145">
        <v>21.2</v>
      </c>
      <c r="L161" s="145">
        <v>0</v>
      </c>
      <c r="M161" s="145">
        <v>0</v>
      </c>
      <c r="N161" s="145">
        <v>0</v>
      </c>
      <c r="O161" s="145">
        <v>0</v>
      </c>
      <c r="P161" s="246"/>
      <c r="Q161" s="244"/>
    </row>
    <row r="162" spans="1:17" ht="18.600000000000001" customHeight="1">
      <c r="A162" s="196"/>
      <c r="B162" s="193"/>
      <c r="C162" s="144" t="s">
        <v>103</v>
      </c>
      <c r="D162" s="145">
        <v>128</v>
      </c>
      <c r="E162" s="145">
        <v>128</v>
      </c>
      <c r="F162" s="145">
        <v>38.1</v>
      </c>
      <c r="G162" s="145">
        <v>0</v>
      </c>
      <c r="H162" s="145">
        <v>97.9</v>
      </c>
      <c r="I162" s="145">
        <v>97.9</v>
      </c>
      <c r="J162" s="145">
        <v>26.4</v>
      </c>
      <c r="K162" s="145">
        <v>0</v>
      </c>
      <c r="L162" s="145">
        <v>82.5</v>
      </c>
      <c r="M162" s="145">
        <v>82.5</v>
      </c>
      <c r="N162" s="145">
        <v>19.5</v>
      </c>
      <c r="O162" s="145">
        <v>0</v>
      </c>
      <c r="P162" s="246"/>
      <c r="Q162" s="244"/>
    </row>
    <row r="163" spans="1:17" ht="19.149999999999999" customHeight="1">
      <c r="A163" s="197"/>
      <c r="B163" s="194"/>
      <c r="C163" s="144" t="s">
        <v>96</v>
      </c>
      <c r="D163" s="145">
        <v>404.4</v>
      </c>
      <c r="E163" s="145">
        <v>220.7</v>
      </c>
      <c r="F163" s="145">
        <v>142.80000000000001</v>
      </c>
      <c r="G163" s="145">
        <v>183.7</v>
      </c>
      <c r="H163" s="145">
        <v>326</v>
      </c>
      <c r="I163" s="145">
        <v>185.3</v>
      </c>
      <c r="J163" s="145">
        <v>113.1</v>
      </c>
      <c r="K163" s="145">
        <v>140.69999999999999</v>
      </c>
      <c r="L163" s="145">
        <v>170.6</v>
      </c>
      <c r="M163" s="145">
        <v>148.1</v>
      </c>
      <c r="N163" s="145">
        <v>93.1</v>
      </c>
      <c r="O163" s="145">
        <v>22.5</v>
      </c>
      <c r="P163" s="245"/>
      <c r="Q163" s="245"/>
    </row>
    <row r="164" spans="1:17" ht="29.45" customHeight="1">
      <c r="A164" s="198" t="s">
        <v>65</v>
      </c>
      <c r="B164" s="200"/>
      <c r="C164" s="199"/>
      <c r="D164" s="147">
        <v>2365.9</v>
      </c>
      <c r="E164" s="147">
        <v>2365.1</v>
      </c>
      <c r="F164" s="147">
        <v>1957.6</v>
      </c>
      <c r="G164" s="147">
        <v>0.8</v>
      </c>
      <c r="H164" s="147">
        <f t="shared" ref="H164:O164" si="19">SUBTOTAL(9,H165:H167)</f>
        <v>1818.3</v>
      </c>
      <c r="I164" s="147">
        <f t="shared" si="19"/>
        <v>1817.4999999999998</v>
      </c>
      <c r="J164" s="147">
        <f t="shared" si="19"/>
        <v>1511.3999999999999</v>
      </c>
      <c r="K164" s="147">
        <f t="shared" si="19"/>
        <v>0.8</v>
      </c>
      <c r="L164" s="147">
        <f t="shared" si="19"/>
        <v>1452.1</v>
      </c>
      <c r="M164" s="147">
        <f t="shared" si="19"/>
        <v>1451.3999999999999</v>
      </c>
      <c r="N164" s="147">
        <f t="shared" si="19"/>
        <v>1247.3</v>
      </c>
      <c r="O164" s="147">
        <f t="shared" si="19"/>
        <v>0.7</v>
      </c>
      <c r="P164" s="245">
        <f>SUM(L164/D164*100)</f>
        <v>61.376220465784684</v>
      </c>
      <c r="Q164" s="245">
        <f>SUM(L164/H164*100)</f>
        <v>79.860309079909811</v>
      </c>
    </row>
    <row r="165" spans="1:17" ht="15.75">
      <c r="A165" s="195"/>
      <c r="B165" s="192" t="s">
        <v>345</v>
      </c>
      <c r="C165" s="144" t="s">
        <v>103</v>
      </c>
      <c r="D165" s="145">
        <v>66</v>
      </c>
      <c r="E165" s="145">
        <v>65.2</v>
      </c>
      <c r="F165" s="145">
        <v>15.4</v>
      </c>
      <c r="G165" s="145">
        <v>0.8</v>
      </c>
      <c r="H165" s="145">
        <v>46.4</v>
      </c>
      <c r="I165" s="145">
        <v>45.6</v>
      </c>
      <c r="J165" s="145">
        <v>11.6</v>
      </c>
      <c r="K165" s="145">
        <v>0.8</v>
      </c>
      <c r="L165" s="145">
        <v>31</v>
      </c>
      <c r="M165" s="145">
        <v>30.3</v>
      </c>
      <c r="N165" s="145">
        <v>11.5</v>
      </c>
      <c r="O165" s="145">
        <v>0.7</v>
      </c>
      <c r="P165" s="245"/>
      <c r="Q165" s="245"/>
    </row>
    <row r="166" spans="1:17" ht="15">
      <c r="A166" s="196"/>
      <c r="B166" s="193"/>
      <c r="C166" s="144" t="s">
        <v>96</v>
      </c>
      <c r="D166" s="145">
        <v>2186.1</v>
      </c>
      <c r="E166" s="145">
        <v>2186.1</v>
      </c>
      <c r="F166" s="145">
        <v>1830.1</v>
      </c>
      <c r="G166" s="145">
        <v>0</v>
      </c>
      <c r="H166" s="145">
        <v>1690.6</v>
      </c>
      <c r="I166" s="145">
        <v>1690.6</v>
      </c>
      <c r="J166" s="145">
        <v>1419.7</v>
      </c>
      <c r="K166" s="145">
        <v>0</v>
      </c>
      <c r="L166" s="145">
        <v>1339.8</v>
      </c>
      <c r="M166" s="145">
        <v>1339.8</v>
      </c>
      <c r="N166" s="145">
        <v>1155.7</v>
      </c>
      <c r="O166" s="145">
        <v>0</v>
      </c>
      <c r="P166" s="246"/>
      <c r="Q166" s="244"/>
    </row>
    <row r="167" spans="1:17" ht="15.75">
      <c r="A167" s="197"/>
      <c r="B167" s="194"/>
      <c r="C167" s="144" t="s">
        <v>98</v>
      </c>
      <c r="D167" s="145">
        <v>113.8</v>
      </c>
      <c r="E167" s="145">
        <v>113.8</v>
      </c>
      <c r="F167" s="145">
        <v>112.1</v>
      </c>
      <c r="G167" s="145">
        <v>0</v>
      </c>
      <c r="H167" s="145">
        <v>81.3</v>
      </c>
      <c r="I167" s="145">
        <v>81.3</v>
      </c>
      <c r="J167" s="145">
        <v>80.099999999999994</v>
      </c>
      <c r="K167" s="145">
        <v>0</v>
      </c>
      <c r="L167" s="145">
        <v>81.3</v>
      </c>
      <c r="M167" s="145">
        <v>81.3</v>
      </c>
      <c r="N167" s="145">
        <v>80.099999999999994</v>
      </c>
      <c r="O167" s="145">
        <v>0</v>
      </c>
      <c r="P167" s="245"/>
      <c r="Q167" s="245"/>
    </row>
    <row r="168" spans="1:17" ht="25.9" customHeight="1">
      <c r="A168" s="198" t="s">
        <v>114</v>
      </c>
      <c r="B168" s="199"/>
      <c r="C168" s="146"/>
      <c r="D168" s="147">
        <v>440.6</v>
      </c>
      <c r="E168" s="147">
        <v>35</v>
      </c>
      <c r="F168" s="147">
        <v>0</v>
      </c>
      <c r="G168" s="147">
        <v>405.6</v>
      </c>
      <c r="H168" s="147">
        <f t="shared" ref="H168:O168" si="20">SUBTOTAL(9,H169:H169)</f>
        <v>339.2</v>
      </c>
      <c r="I168" s="147">
        <f t="shared" si="20"/>
        <v>35</v>
      </c>
      <c r="J168" s="147">
        <f t="shared" si="20"/>
        <v>0</v>
      </c>
      <c r="K168" s="147">
        <f t="shared" si="20"/>
        <v>304.2</v>
      </c>
      <c r="L168" s="147">
        <f t="shared" si="20"/>
        <v>329.1</v>
      </c>
      <c r="M168" s="147">
        <f t="shared" si="20"/>
        <v>24.9</v>
      </c>
      <c r="N168" s="147">
        <f t="shared" si="20"/>
        <v>0</v>
      </c>
      <c r="O168" s="147">
        <f t="shared" si="20"/>
        <v>304.2</v>
      </c>
      <c r="P168" s="245">
        <f>SUM(L168/D168*100)</f>
        <v>74.693599636858835</v>
      </c>
      <c r="Q168" s="245">
        <f>SUM(L168/H168*100)</f>
        <v>97.022405660377359</v>
      </c>
    </row>
    <row r="169" spans="1:17" ht="89.25">
      <c r="A169" s="148"/>
      <c r="B169" s="148" t="s">
        <v>347</v>
      </c>
      <c r="C169" s="144" t="s">
        <v>96</v>
      </c>
      <c r="D169" s="145">
        <v>440.6</v>
      </c>
      <c r="E169" s="145">
        <v>35</v>
      </c>
      <c r="F169" s="145">
        <v>0</v>
      </c>
      <c r="G169" s="145">
        <v>405.6</v>
      </c>
      <c r="H169" s="145">
        <v>339.2</v>
      </c>
      <c r="I169" s="145">
        <v>35</v>
      </c>
      <c r="J169" s="145">
        <v>0</v>
      </c>
      <c r="K169" s="145">
        <v>304.2</v>
      </c>
      <c r="L169" s="145">
        <v>329.1</v>
      </c>
      <c r="M169" s="145">
        <v>24.9</v>
      </c>
      <c r="N169" s="145">
        <v>0</v>
      </c>
      <c r="O169" s="145">
        <v>304.2</v>
      </c>
      <c r="P169" s="245"/>
      <c r="Q169" s="245"/>
    </row>
    <row r="170" spans="1:17" ht="21.6" customHeight="1">
      <c r="A170" s="198" t="s">
        <v>115</v>
      </c>
      <c r="B170" s="199"/>
      <c r="C170" s="146"/>
      <c r="D170" s="147">
        <v>885.3</v>
      </c>
      <c r="E170" s="147">
        <v>202</v>
      </c>
      <c r="F170" s="147">
        <v>0</v>
      </c>
      <c r="G170" s="147">
        <v>683.3</v>
      </c>
      <c r="H170" s="147">
        <f t="shared" ref="H170:O170" si="21">SUBTOTAL(9,H171:H171)</f>
        <v>714.5</v>
      </c>
      <c r="I170" s="147">
        <f t="shared" si="21"/>
        <v>202</v>
      </c>
      <c r="J170" s="147">
        <f t="shared" si="21"/>
        <v>0</v>
      </c>
      <c r="K170" s="147">
        <f t="shared" si="21"/>
        <v>512.5</v>
      </c>
      <c r="L170" s="147">
        <f t="shared" si="21"/>
        <v>712.7</v>
      </c>
      <c r="M170" s="147">
        <f t="shared" si="21"/>
        <v>200.2</v>
      </c>
      <c r="N170" s="147">
        <f t="shared" si="21"/>
        <v>0</v>
      </c>
      <c r="O170" s="147">
        <f t="shared" si="21"/>
        <v>512.5</v>
      </c>
      <c r="P170" s="245">
        <f>SUM(L170/D170*100)</f>
        <v>80.503784028013115</v>
      </c>
      <c r="Q170" s="245">
        <f>SUM(L170/H170*100)</f>
        <v>99.748075577326816</v>
      </c>
    </row>
    <row r="171" spans="1:17" ht="89.25">
      <c r="A171" s="148"/>
      <c r="B171" s="148" t="s">
        <v>347</v>
      </c>
      <c r="C171" s="144" t="s">
        <v>96</v>
      </c>
      <c r="D171" s="145">
        <v>885.3</v>
      </c>
      <c r="E171" s="145">
        <v>202</v>
      </c>
      <c r="F171" s="145">
        <v>0</v>
      </c>
      <c r="G171" s="145">
        <v>683.3</v>
      </c>
      <c r="H171" s="145">
        <v>714.5</v>
      </c>
      <c r="I171" s="145">
        <v>202</v>
      </c>
      <c r="J171" s="145">
        <v>0</v>
      </c>
      <c r="K171" s="145">
        <v>512.5</v>
      </c>
      <c r="L171" s="145">
        <v>712.7</v>
      </c>
      <c r="M171" s="145">
        <v>200.2</v>
      </c>
      <c r="N171" s="145">
        <v>0</v>
      </c>
      <c r="O171" s="145">
        <v>512.5</v>
      </c>
      <c r="P171" s="245"/>
      <c r="Q171" s="245"/>
    </row>
    <row r="172" spans="1:17" ht="26.45" customHeight="1">
      <c r="A172" s="198" t="s">
        <v>69</v>
      </c>
      <c r="B172" s="200"/>
      <c r="C172" s="199"/>
      <c r="D172" s="147">
        <v>1193.9000000000001</v>
      </c>
      <c r="E172" s="147">
        <v>1185.6000000000001</v>
      </c>
      <c r="F172" s="147">
        <v>895.5</v>
      </c>
      <c r="G172" s="147">
        <v>8.3000000000000007</v>
      </c>
      <c r="H172" s="147">
        <f t="shared" ref="H172:O172" si="22">SUBTOTAL(9,H173:H175)</f>
        <v>883.7</v>
      </c>
      <c r="I172" s="147">
        <f t="shared" si="22"/>
        <v>875.4</v>
      </c>
      <c r="J172" s="147">
        <f t="shared" si="22"/>
        <v>670.80000000000007</v>
      </c>
      <c r="K172" s="147">
        <f t="shared" si="22"/>
        <v>8.3000000000000007</v>
      </c>
      <c r="L172" s="147">
        <f t="shared" si="22"/>
        <v>724.9</v>
      </c>
      <c r="M172" s="147">
        <f t="shared" si="22"/>
        <v>724.9</v>
      </c>
      <c r="N172" s="147">
        <f t="shared" si="22"/>
        <v>583.29999999999995</v>
      </c>
      <c r="O172" s="147">
        <f t="shared" si="22"/>
        <v>0</v>
      </c>
      <c r="P172" s="245">
        <f>SUM(L172/D172*100)</f>
        <v>60.716977971354382</v>
      </c>
      <c r="Q172" s="245">
        <f>SUM(L172/H172*100)</f>
        <v>82.030100712911619</v>
      </c>
    </row>
    <row r="173" spans="1:17" ht="15">
      <c r="A173" s="195"/>
      <c r="B173" s="192" t="s">
        <v>345</v>
      </c>
      <c r="C173" s="144" t="s">
        <v>103</v>
      </c>
      <c r="D173" s="145">
        <v>52.5</v>
      </c>
      <c r="E173" s="145">
        <v>52.5</v>
      </c>
      <c r="F173" s="145">
        <v>29.7</v>
      </c>
      <c r="G173" s="145">
        <v>0</v>
      </c>
      <c r="H173" s="145">
        <v>39.200000000000003</v>
      </c>
      <c r="I173" s="145">
        <v>39.200000000000003</v>
      </c>
      <c r="J173" s="145">
        <v>22.5</v>
      </c>
      <c r="K173" s="145">
        <v>0</v>
      </c>
      <c r="L173" s="145">
        <v>35.200000000000003</v>
      </c>
      <c r="M173" s="145">
        <v>35.200000000000003</v>
      </c>
      <c r="N173" s="145">
        <v>19.8</v>
      </c>
      <c r="O173" s="145">
        <v>0</v>
      </c>
      <c r="P173" s="246"/>
      <c r="Q173" s="244"/>
    </row>
    <row r="174" spans="1:17" ht="15">
      <c r="A174" s="196"/>
      <c r="B174" s="193"/>
      <c r="C174" s="144" t="s">
        <v>96</v>
      </c>
      <c r="D174" s="145">
        <v>1073.5</v>
      </c>
      <c r="E174" s="145">
        <v>1065.2</v>
      </c>
      <c r="F174" s="145">
        <v>798.8</v>
      </c>
      <c r="G174" s="145">
        <v>8.3000000000000007</v>
      </c>
      <c r="H174" s="145">
        <v>796.2</v>
      </c>
      <c r="I174" s="145">
        <v>787.9</v>
      </c>
      <c r="J174" s="145">
        <v>600.6</v>
      </c>
      <c r="K174" s="145">
        <v>8.3000000000000007</v>
      </c>
      <c r="L174" s="145">
        <v>641.4</v>
      </c>
      <c r="M174" s="145">
        <v>641.4</v>
      </c>
      <c r="N174" s="145">
        <v>515.79999999999995</v>
      </c>
      <c r="O174" s="145">
        <v>0</v>
      </c>
      <c r="P174" s="246"/>
      <c r="Q174" s="244"/>
    </row>
    <row r="175" spans="1:17" ht="15.75">
      <c r="A175" s="197"/>
      <c r="B175" s="194"/>
      <c r="C175" s="144" t="s">
        <v>98</v>
      </c>
      <c r="D175" s="145">
        <v>67.900000000000006</v>
      </c>
      <c r="E175" s="145">
        <v>67.900000000000006</v>
      </c>
      <c r="F175" s="145">
        <v>67</v>
      </c>
      <c r="G175" s="145">
        <v>0</v>
      </c>
      <c r="H175" s="145">
        <v>48.3</v>
      </c>
      <c r="I175" s="145">
        <v>48.3</v>
      </c>
      <c r="J175" s="145">
        <v>47.7</v>
      </c>
      <c r="K175" s="145">
        <v>0</v>
      </c>
      <c r="L175" s="145">
        <v>48.3</v>
      </c>
      <c r="M175" s="145">
        <v>48.3</v>
      </c>
      <c r="N175" s="145">
        <v>47.7</v>
      </c>
      <c r="O175" s="145">
        <v>0</v>
      </c>
      <c r="P175" s="245"/>
      <c r="Q175" s="245"/>
    </row>
    <row r="176" spans="1:17" ht="45.6" customHeight="1">
      <c r="A176" s="198" t="s">
        <v>30</v>
      </c>
      <c r="B176" s="199"/>
      <c r="C176" s="146"/>
      <c r="D176" s="147">
        <v>2831.8999999999996</v>
      </c>
      <c r="E176" s="147">
        <v>2830.7</v>
      </c>
      <c r="F176" s="147">
        <v>2206</v>
      </c>
      <c r="G176" s="147">
        <v>1.2</v>
      </c>
      <c r="H176" s="147">
        <f t="shared" ref="H176:O176" si="23">SUBTOTAL(9,H177:H179)</f>
        <v>2321.3000000000002</v>
      </c>
      <c r="I176" s="147">
        <f t="shared" si="23"/>
        <v>2320.1</v>
      </c>
      <c r="J176" s="147">
        <f t="shared" si="23"/>
        <v>1796.5</v>
      </c>
      <c r="K176" s="147">
        <f t="shared" si="23"/>
        <v>1.2</v>
      </c>
      <c r="L176" s="147">
        <f t="shared" si="23"/>
        <v>1778</v>
      </c>
      <c r="M176" s="147">
        <f t="shared" si="23"/>
        <v>1778</v>
      </c>
      <c r="N176" s="147">
        <f t="shared" si="23"/>
        <v>1422.6</v>
      </c>
      <c r="O176" s="147">
        <f t="shared" si="23"/>
        <v>0</v>
      </c>
      <c r="P176" s="245">
        <f>SUM(L176/D176*100)</f>
        <v>62.784702849676897</v>
      </c>
      <c r="Q176" s="245">
        <f>SUM(L176/H176*100)</f>
        <v>76.595011416016874</v>
      </c>
    </row>
    <row r="177" spans="1:17" ht="15">
      <c r="A177" s="195"/>
      <c r="B177" s="192" t="s">
        <v>349</v>
      </c>
      <c r="C177" s="144" t="s">
        <v>95</v>
      </c>
      <c r="D177" s="145">
        <v>1325.5</v>
      </c>
      <c r="E177" s="145">
        <v>1325.5</v>
      </c>
      <c r="F177" s="145">
        <v>1263.9000000000001</v>
      </c>
      <c r="G177" s="145">
        <v>0</v>
      </c>
      <c r="H177" s="145">
        <v>1067.8</v>
      </c>
      <c r="I177" s="145">
        <v>1067.8</v>
      </c>
      <c r="J177" s="145">
        <v>1013.4</v>
      </c>
      <c r="K177" s="145">
        <v>0</v>
      </c>
      <c r="L177" s="145">
        <v>838.2</v>
      </c>
      <c r="M177" s="145">
        <v>838.2</v>
      </c>
      <c r="N177" s="145">
        <v>809</v>
      </c>
      <c r="O177" s="145">
        <v>0</v>
      </c>
      <c r="P177" s="246"/>
      <c r="Q177" s="244"/>
    </row>
    <row r="178" spans="1:17" ht="15.75">
      <c r="A178" s="196"/>
      <c r="B178" s="193"/>
      <c r="C178" s="144" t="s">
        <v>103</v>
      </c>
      <c r="D178" s="145">
        <v>142.30000000000001</v>
      </c>
      <c r="E178" s="145">
        <v>142.30000000000001</v>
      </c>
      <c r="F178" s="145">
        <v>14.4</v>
      </c>
      <c r="G178" s="145">
        <v>0</v>
      </c>
      <c r="H178" s="145">
        <v>108.3</v>
      </c>
      <c r="I178" s="145">
        <v>108.3</v>
      </c>
      <c r="J178" s="145">
        <v>10.7</v>
      </c>
      <c r="K178" s="145">
        <v>0</v>
      </c>
      <c r="L178" s="145">
        <v>66.7</v>
      </c>
      <c r="M178" s="145">
        <v>66.7</v>
      </c>
      <c r="N178" s="145">
        <v>8</v>
      </c>
      <c r="O178" s="145">
        <v>0</v>
      </c>
      <c r="P178" s="245"/>
      <c r="Q178" s="245"/>
    </row>
    <row r="179" spans="1:17" ht="15.75">
      <c r="A179" s="197"/>
      <c r="B179" s="194"/>
      <c r="C179" s="144" t="s">
        <v>96</v>
      </c>
      <c r="D179" s="145">
        <v>1364.1</v>
      </c>
      <c r="E179" s="145">
        <v>1362.9</v>
      </c>
      <c r="F179" s="145">
        <v>927.7</v>
      </c>
      <c r="G179" s="145">
        <v>1.2</v>
      </c>
      <c r="H179" s="145">
        <v>1145.2</v>
      </c>
      <c r="I179" s="145">
        <v>1144</v>
      </c>
      <c r="J179" s="145">
        <v>772.4</v>
      </c>
      <c r="K179" s="145">
        <v>1.2</v>
      </c>
      <c r="L179" s="145">
        <v>873.1</v>
      </c>
      <c r="M179" s="145">
        <v>873.1</v>
      </c>
      <c r="N179" s="145">
        <v>605.6</v>
      </c>
      <c r="O179" s="145">
        <v>0</v>
      </c>
      <c r="P179" s="245"/>
      <c r="Q179" s="245"/>
    </row>
    <row r="180" spans="1:17" ht="38.450000000000003" customHeight="1">
      <c r="A180" s="198" t="s">
        <v>16</v>
      </c>
      <c r="B180" s="199"/>
      <c r="C180" s="146"/>
      <c r="D180" s="147">
        <v>1391.5</v>
      </c>
      <c r="E180" s="147">
        <v>1373.3000000000002</v>
      </c>
      <c r="F180" s="147">
        <v>1184.7</v>
      </c>
      <c r="G180" s="147">
        <v>18.2</v>
      </c>
      <c r="H180" s="147">
        <f t="shared" ref="H180:O180" si="24">SUBTOTAL(9,H181:H183)</f>
        <v>1080.9000000000001</v>
      </c>
      <c r="I180" s="147">
        <f t="shared" si="24"/>
        <v>1062.6999999999998</v>
      </c>
      <c r="J180" s="147">
        <f t="shared" si="24"/>
        <v>899</v>
      </c>
      <c r="K180" s="147">
        <f t="shared" si="24"/>
        <v>18.2</v>
      </c>
      <c r="L180" s="147">
        <f t="shared" si="24"/>
        <v>1012.0999999999999</v>
      </c>
      <c r="M180" s="147">
        <f t="shared" si="24"/>
        <v>993.9</v>
      </c>
      <c r="N180" s="147">
        <f t="shared" si="24"/>
        <v>866.5</v>
      </c>
      <c r="O180" s="147">
        <f t="shared" si="24"/>
        <v>18.2</v>
      </c>
      <c r="P180" s="245">
        <f>SUM(L180/D180*100)</f>
        <v>72.734459216672647</v>
      </c>
      <c r="Q180" s="245">
        <f>SUM(L180/H180*100)</f>
        <v>93.634933851420101</v>
      </c>
    </row>
    <row r="181" spans="1:17" ht="15.75">
      <c r="A181" s="195"/>
      <c r="B181" s="192" t="s">
        <v>338</v>
      </c>
      <c r="C181" s="144" t="s">
        <v>95</v>
      </c>
      <c r="D181" s="145">
        <v>690.6</v>
      </c>
      <c r="E181" s="145">
        <v>690.6</v>
      </c>
      <c r="F181" s="145">
        <v>663.9</v>
      </c>
      <c r="G181" s="145">
        <v>0</v>
      </c>
      <c r="H181" s="145">
        <v>522.79999999999995</v>
      </c>
      <c r="I181" s="145">
        <v>522.79999999999995</v>
      </c>
      <c r="J181" s="145">
        <v>499.8</v>
      </c>
      <c r="K181" s="145">
        <v>0</v>
      </c>
      <c r="L181" s="145">
        <v>509.7</v>
      </c>
      <c r="M181" s="145">
        <v>509.7</v>
      </c>
      <c r="N181" s="145">
        <v>494.8</v>
      </c>
      <c r="O181" s="145">
        <v>0</v>
      </c>
      <c r="P181" s="245"/>
      <c r="Q181" s="245"/>
    </row>
    <row r="182" spans="1:17" ht="15">
      <c r="A182" s="196"/>
      <c r="B182" s="193"/>
      <c r="C182" s="144" t="s">
        <v>103</v>
      </c>
      <c r="D182" s="145">
        <v>51.7</v>
      </c>
      <c r="E182" s="145">
        <v>51.7</v>
      </c>
      <c r="F182" s="145">
        <v>5.0999999999999996</v>
      </c>
      <c r="G182" s="145">
        <v>0</v>
      </c>
      <c r="H182" s="145">
        <v>40.5</v>
      </c>
      <c r="I182" s="145">
        <v>40.5</v>
      </c>
      <c r="J182" s="145">
        <v>3.6</v>
      </c>
      <c r="K182" s="145">
        <v>0</v>
      </c>
      <c r="L182" s="145">
        <v>25.1</v>
      </c>
      <c r="M182" s="145">
        <v>25.1</v>
      </c>
      <c r="N182" s="145">
        <v>2.9</v>
      </c>
      <c r="O182" s="145">
        <v>0</v>
      </c>
      <c r="P182" s="246"/>
      <c r="Q182" s="244"/>
    </row>
    <row r="183" spans="1:17" ht="15.75">
      <c r="A183" s="197"/>
      <c r="B183" s="194"/>
      <c r="C183" s="144" t="s">
        <v>96</v>
      </c>
      <c r="D183" s="145">
        <v>649.20000000000005</v>
      </c>
      <c r="E183" s="145">
        <v>631</v>
      </c>
      <c r="F183" s="145">
        <v>515.70000000000005</v>
      </c>
      <c r="G183" s="145">
        <v>18.2</v>
      </c>
      <c r="H183" s="145">
        <v>517.6</v>
      </c>
      <c r="I183" s="145">
        <v>499.4</v>
      </c>
      <c r="J183" s="145">
        <v>395.6</v>
      </c>
      <c r="K183" s="145">
        <v>18.2</v>
      </c>
      <c r="L183" s="145">
        <v>477.3</v>
      </c>
      <c r="M183" s="145">
        <v>459.1</v>
      </c>
      <c r="N183" s="145">
        <v>368.8</v>
      </c>
      <c r="O183" s="145">
        <v>18.2</v>
      </c>
      <c r="P183" s="245"/>
      <c r="Q183" s="245"/>
    </row>
    <row r="184" spans="1:17" ht="57.6" customHeight="1">
      <c r="A184" s="198" t="s">
        <v>336</v>
      </c>
      <c r="B184" s="200"/>
      <c r="C184" s="199"/>
      <c r="D184" s="147">
        <v>1018.8</v>
      </c>
      <c r="E184" s="147">
        <v>1017.8</v>
      </c>
      <c r="F184" s="147">
        <v>899.09999999999991</v>
      </c>
      <c r="G184" s="147">
        <v>1</v>
      </c>
      <c r="H184" s="147">
        <f t="shared" ref="H184:O184" si="25">SUBTOTAL(9,H185:H187)</f>
        <v>775.8</v>
      </c>
      <c r="I184" s="147">
        <f t="shared" si="25"/>
        <v>774.8</v>
      </c>
      <c r="J184" s="147">
        <f t="shared" si="25"/>
        <v>674</v>
      </c>
      <c r="K184" s="147">
        <f t="shared" si="25"/>
        <v>1</v>
      </c>
      <c r="L184" s="147">
        <f t="shared" si="25"/>
        <v>660.30000000000007</v>
      </c>
      <c r="M184" s="147">
        <f t="shared" si="25"/>
        <v>660.30000000000007</v>
      </c>
      <c r="N184" s="147">
        <f t="shared" si="25"/>
        <v>579</v>
      </c>
      <c r="O184" s="147">
        <f t="shared" si="25"/>
        <v>0</v>
      </c>
      <c r="P184" s="245">
        <f>SUM(L184/D184*100)</f>
        <v>64.811542991755005</v>
      </c>
      <c r="Q184" s="245">
        <f>SUM(L184/H184*100)</f>
        <v>85.112142304717722</v>
      </c>
    </row>
    <row r="185" spans="1:17" ht="15">
      <c r="A185" s="195"/>
      <c r="B185" s="192" t="s">
        <v>349</v>
      </c>
      <c r="C185" s="144" t="s">
        <v>95</v>
      </c>
      <c r="D185" s="145">
        <v>621.4</v>
      </c>
      <c r="E185" s="145">
        <v>621.4</v>
      </c>
      <c r="F185" s="145">
        <v>596.79999999999995</v>
      </c>
      <c r="G185" s="145">
        <v>0</v>
      </c>
      <c r="H185" s="145">
        <v>467.9</v>
      </c>
      <c r="I185" s="145">
        <v>467.9</v>
      </c>
      <c r="J185" s="145">
        <v>447.6</v>
      </c>
      <c r="K185" s="145">
        <v>0</v>
      </c>
      <c r="L185" s="145">
        <v>426.6</v>
      </c>
      <c r="M185" s="145">
        <v>426.6</v>
      </c>
      <c r="N185" s="145">
        <v>410.8</v>
      </c>
      <c r="O185" s="145">
        <v>0</v>
      </c>
      <c r="P185" s="246"/>
      <c r="Q185" s="244"/>
    </row>
    <row r="186" spans="1:17" ht="15">
      <c r="A186" s="196"/>
      <c r="B186" s="193"/>
      <c r="C186" s="144" t="s">
        <v>103</v>
      </c>
      <c r="D186" s="145">
        <v>13.7</v>
      </c>
      <c r="E186" s="145">
        <v>13.7</v>
      </c>
      <c r="F186" s="145">
        <v>1</v>
      </c>
      <c r="G186" s="145">
        <v>0</v>
      </c>
      <c r="H186" s="145">
        <v>10.4</v>
      </c>
      <c r="I186" s="145">
        <v>10.4</v>
      </c>
      <c r="J186" s="145">
        <v>0.5</v>
      </c>
      <c r="K186" s="145">
        <v>0</v>
      </c>
      <c r="L186" s="145">
        <v>6.3</v>
      </c>
      <c r="M186" s="145">
        <v>6.3</v>
      </c>
      <c r="N186" s="145">
        <v>0</v>
      </c>
      <c r="O186" s="145">
        <v>0</v>
      </c>
      <c r="P186" s="246"/>
      <c r="Q186" s="244"/>
    </row>
    <row r="187" spans="1:17" ht="15.75">
      <c r="A187" s="197"/>
      <c r="B187" s="194"/>
      <c r="C187" s="144" t="s">
        <v>96</v>
      </c>
      <c r="D187" s="145">
        <v>383.7</v>
      </c>
      <c r="E187" s="145">
        <v>382.7</v>
      </c>
      <c r="F187" s="145">
        <v>301.3</v>
      </c>
      <c r="G187" s="145">
        <v>1</v>
      </c>
      <c r="H187" s="145">
        <v>297.5</v>
      </c>
      <c r="I187" s="145">
        <v>296.5</v>
      </c>
      <c r="J187" s="145">
        <v>225.9</v>
      </c>
      <c r="K187" s="145">
        <v>1</v>
      </c>
      <c r="L187" s="145">
        <v>227.4</v>
      </c>
      <c r="M187" s="145">
        <v>227.4</v>
      </c>
      <c r="N187" s="145">
        <v>168.2</v>
      </c>
      <c r="O187" s="145">
        <v>0</v>
      </c>
      <c r="P187" s="245"/>
      <c r="Q187" s="245"/>
    </row>
    <row r="188" spans="1:17" ht="39.6" customHeight="1">
      <c r="A188" s="198" t="s">
        <v>55</v>
      </c>
      <c r="B188" s="199"/>
      <c r="C188" s="146"/>
      <c r="D188" s="147">
        <v>429</v>
      </c>
      <c r="E188" s="147">
        <v>418</v>
      </c>
      <c r="F188" s="147">
        <v>346.5</v>
      </c>
      <c r="G188" s="147">
        <v>11</v>
      </c>
      <c r="H188" s="147">
        <f t="shared" ref="H188:O188" si="26">SUBTOTAL(9,H189:H191)</f>
        <v>338.6</v>
      </c>
      <c r="I188" s="147">
        <f t="shared" si="26"/>
        <v>327.60000000000002</v>
      </c>
      <c r="J188" s="147">
        <f t="shared" si="26"/>
        <v>265.39999999999998</v>
      </c>
      <c r="K188" s="147">
        <f t="shared" si="26"/>
        <v>11</v>
      </c>
      <c r="L188" s="147">
        <f t="shared" si="26"/>
        <v>301.09999999999997</v>
      </c>
      <c r="M188" s="147">
        <f t="shared" si="26"/>
        <v>290.2</v>
      </c>
      <c r="N188" s="147">
        <f t="shared" si="26"/>
        <v>249.5</v>
      </c>
      <c r="O188" s="147">
        <f t="shared" si="26"/>
        <v>10.9</v>
      </c>
      <c r="P188" s="245">
        <f>SUM(L188/D188*100)</f>
        <v>70.186480186480182</v>
      </c>
      <c r="Q188" s="245">
        <f>SUM(L188/H188*100)</f>
        <v>88.92498523331362</v>
      </c>
    </row>
    <row r="189" spans="1:17" ht="15">
      <c r="A189" s="195"/>
      <c r="B189" s="192" t="s">
        <v>338</v>
      </c>
      <c r="C189" s="144" t="s">
        <v>95</v>
      </c>
      <c r="D189" s="145">
        <v>41.6</v>
      </c>
      <c r="E189" s="145">
        <v>41.6</v>
      </c>
      <c r="F189" s="145">
        <v>41</v>
      </c>
      <c r="G189" s="145">
        <v>0</v>
      </c>
      <c r="H189" s="145">
        <v>33.5</v>
      </c>
      <c r="I189" s="145">
        <v>33.5</v>
      </c>
      <c r="J189" s="145">
        <v>33</v>
      </c>
      <c r="K189" s="145">
        <v>0</v>
      </c>
      <c r="L189" s="145">
        <v>33.5</v>
      </c>
      <c r="M189" s="145">
        <v>33.5</v>
      </c>
      <c r="N189" s="145">
        <v>33</v>
      </c>
      <c r="O189" s="145">
        <v>0</v>
      </c>
      <c r="P189" s="246"/>
      <c r="Q189" s="244"/>
    </row>
    <row r="190" spans="1:17" ht="15.75">
      <c r="A190" s="196"/>
      <c r="B190" s="193"/>
      <c r="C190" s="144" t="s">
        <v>103</v>
      </c>
      <c r="D190" s="145">
        <v>27.6</v>
      </c>
      <c r="E190" s="145">
        <v>27.6</v>
      </c>
      <c r="F190" s="145">
        <v>13.1</v>
      </c>
      <c r="G190" s="145">
        <v>0</v>
      </c>
      <c r="H190" s="145">
        <v>21.3</v>
      </c>
      <c r="I190" s="145">
        <v>21.3</v>
      </c>
      <c r="J190" s="145">
        <v>10</v>
      </c>
      <c r="K190" s="145">
        <v>0</v>
      </c>
      <c r="L190" s="145">
        <v>12.4</v>
      </c>
      <c r="M190" s="145">
        <v>12.4</v>
      </c>
      <c r="N190" s="145">
        <v>8</v>
      </c>
      <c r="O190" s="145">
        <v>0</v>
      </c>
      <c r="P190" s="245"/>
      <c r="Q190" s="245"/>
    </row>
    <row r="191" spans="1:17" ht="15">
      <c r="A191" s="197"/>
      <c r="B191" s="194"/>
      <c r="C191" s="144" t="s">
        <v>96</v>
      </c>
      <c r="D191" s="145">
        <v>359.8</v>
      </c>
      <c r="E191" s="145">
        <v>348.8</v>
      </c>
      <c r="F191" s="145">
        <v>292.39999999999998</v>
      </c>
      <c r="G191" s="145">
        <v>11</v>
      </c>
      <c r="H191" s="145">
        <v>283.8</v>
      </c>
      <c r="I191" s="145">
        <v>272.8</v>
      </c>
      <c r="J191" s="145">
        <v>222.4</v>
      </c>
      <c r="K191" s="145">
        <v>11</v>
      </c>
      <c r="L191" s="145">
        <v>255.2</v>
      </c>
      <c r="M191" s="145">
        <v>244.3</v>
      </c>
      <c r="N191" s="145">
        <v>208.5</v>
      </c>
      <c r="O191" s="145">
        <v>10.9</v>
      </c>
      <c r="P191" s="246"/>
      <c r="Q191" s="244"/>
    </row>
    <row r="192" spans="1:17" ht="32.450000000000003" customHeight="1">
      <c r="A192" s="198" t="s">
        <v>48</v>
      </c>
      <c r="B192" s="199"/>
      <c r="C192" s="146"/>
      <c r="D192" s="147">
        <v>1798.1</v>
      </c>
      <c r="E192" s="147">
        <v>1790.6000000000001</v>
      </c>
      <c r="F192" s="147">
        <v>1450.3999999999999</v>
      </c>
      <c r="G192" s="147">
        <v>7.5</v>
      </c>
      <c r="H192" s="147">
        <f t="shared" ref="H192:O192" si="27">SUBTOTAL(9,H193:H196)</f>
        <v>1525.2</v>
      </c>
      <c r="I192" s="147">
        <f t="shared" si="27"/>
        <v>1517.7</v>
      </c>
      <c r="J192" s="147">
        <f t="shared" si="27"/>
        <v>1239.1999999999998</v>
      </c>
      <c r="K192" s="147">
        <f t="shared" si="27"/>
        <v>7.5</v>
      </c>
      <c r="L192" s="147">
        <f t="shared" si="27"/>
        <v>1266.8</v>
      </c>
      <c r="M192" s="147">
        <f t="shared" si="27"/>
        <v>1260.5</v>
      </c>
      <c r="N192" s="147">
        <f t="shared" si="27"/>
        <v>1040.3</v>
      </c>
      <c r="O192" s="147">
        <f t="shared" si="27"/>
        <v>6.3</v>
      </c>
      <c r="P192" s="245">
        <f>SUM(L192/D192*100)</f>
        <v>70.452143929703581</v>
      </c>
      <c r="Q192" s="245">
        <f>SUM(L192/H192*100)</f>
        <v>83.057959611854187</v>
      </c>
    </row>
    <row r="193" spans="1:17" ht="15">
      <c r="A193" s="195"/>
      <c r="B193" s="192" t="s">
        <v>349</v>
      </c>
      <c r="C193" s="144" t="s">
        <v>95</v>
      </c>
      <c r="D193" s="145">
        <v>574</v>
      </c>
      <c r="E193" s="145">
        <v>571.70000000000005</v>
      </c>
      <c r="F193" s="145">
        <v>549.9</v>
      </c>
      <c r="G193" s="145">
        <v>2.2999999999999998</v>
      </c>
      <c r="H193" s="145">
        <v>459.1</v>
      </c>
      <c r="I193" s="145">
        <v>456.8</v>
      </c>
      <c r="J193" s="145">
        <v>439</v>
      </c>
      <c r="K193" s="145">
        <v>2.2999999999999998</v>
      </c>
      <c r="L193" s="145">
        <v>404.5</v>
      </c>
      <c r="M193" s="145">
        <v>402.2</v>
      </c>
      <c r="N193" s="145">
        <v>389.5</v>
      </c>
      <c r="O193" s="145">
        <v>2.2999999999999998</v>
      </c>
      <c r="P193" s="246"/>
      <c r="Q193" s="244"/>
    </row>
    <row r="194" spans="1:17" ht="15">
      <c r="A194" s="196"/>
      <c r="B194" s="193"/>
      <c r="C194" s="144" t="s">
        <v>103</v>
      </c>
      <c r="D194" s="145">
        <v>137.30000000000001</v>
      </c>
      <c r="E194" s="145">
        <v>137.30000000000001</v>
      </c>
      <c r="F194" s="145">
        <v>18.3</v>
      </c>
      <c r="G194" s="145">
        <v>0</v>
      </c>
      <c r="H194" s="145">
        <v>106.6</v>
      </c>
      <c r="I194" s="145">
        <v>106.6</v>
      </c>
      <c r="J194" s="145">
        <v>13.3</v>
      </c>
      <c r="K194" s="145">
        <v>0</v>
      </c>
      <c r="L194" s="145">
        <v>84.1</v>
      </c>
      <c r="M194" s="145">
        <v>84.1</v>
      </c>
      <c r="N194" s="145">
        <v>13.2</v>
      </c>
      <c r="O194" s="145">
        <v>0</v>
      </c>
      <c r="P194" s="246"/>
      <c r="Q194" s="244"/>
    </row>
    <row r="195" spans="1:17" ht="15.75">
      <c r="A195" s="196"/>
      <c r="B195" s="193"/>
      <c r="C195" s="144" t="s">
        <v>96</v>
      </c>
      <c r="D195" s="145">
        <v>1084.5999999999999</v>
      </c>
      <c r="E195" s="145">
        <v>1079.4000000000001</v>
      </c>
      <c r="F195" s="145">
        <v>880.1</v>
      </c>
      <c r="G195" s="145">
        <v>5.2</v>
      </c>
      <c r="H195" s="145">
        <v>957.3</v>
      </c>
      <c r="I195" s="145">
        <v>952.1</v>
      </c>
      <c r="J195" s="145">
        <v>784.8</v>
      </c>
      <c r="K195" s="145">
        <v>5.2</v>
      </c>
      <c r="L195" s="145">
        <v>776</v>
      </c>
      <c r="M195" s="145">
        <v>772</v>
      </c>
      <c r="N195" s="145">
        <v>635.5</v>
      </c>
      <c r="O195" s="145">
        <v>4</v>
      </c>
      <c r="P195" s="245"/>
      <c r="Q195" s="245"/>
    </row>
    <row r="196" spans="1:17" ht="25.5">
      <c r="A196" s="197"/>
      <c r="B196" s="194"/>
      <c r="C196" s="144" t="s">
        <v>241</v>
      </c>
      <c r="D196" s="145">
        <v>2.2000000000000002</v>
      </c>
      <c r="E196" s="145">
        <v>2.2000000000000002</v>
      </c>
      <c r="F196" s="145">
        <v>2.1</v>
      </c>
      <c r="G196" s="145">
        <v>0</v>
      </c>
      <c r="H196" s="145">
        <v>2.2000000000000002</v>
      </c>
      <c r="I196" s="145">
        <v>2.2000000000000002</v>
      </c>
      <c r="J196" s="145">
        <v>2.1</v>
      </c>
      <c r="K196" s="145">
        <v>0</v>
      </c>
      <c r="L196" s="145">
        <v>2.2000000000000002</v>
      </c>
      <c r="M196" s="145">
        <v>2.2000000000000002</v>
      </c>
      <c r="N196" s="145">
        <v>2.1</v>
      </c>
      <c r="O196" s="145">
        <v>0</v>
      </c>
      <c r="P196" s="246"/>
      <c r="Q196" s="244"/>
    </row>
    <row r="197" spans="1:17" ht="40.9" customHeight="1">
      <c r="A197" s="198" t="s">
        <v>329</v>
      </c>
      <c r="B197" s="199"/>
      <c r="C197" s="146"/>
      <c r="D197" s="147">
        <v>411.6</v>
      </c>
      <c r="E197" s="147">
        <v>364.6</v>
      </c>
      <c r="F197" s="147">
        <v>293.10000000000002</v>
      </c>
      <c r="G197" s="147">
        <v>47</v>
      </c>
      <c r="H197" s="147">
        <f t="shared" ref="H197:O197" si="28">SUBTOTAL(9,H198:H199)</f>
        <v>332.3</v>
      </c>
      <c r="I197" s="147">
        <f t="shared" si="28"/>
        <v>285.3</v>
      </c>
      <c r="J197" s="147">
        <f t="shared" si="28"/>
        <v>223.1</v>
      </c>
      <c r="K197" s="147">
        <f t="shared" si="28"/>
        <v>47</v>
      </c>
      <c r="L197" s="147">
        <f t="shared" si="28"/>
        <v>247.4</v>
      </c>
      <c r="M197" s="147">
        <f t="shared" si="28"/>
        <v>246.2</v>
      </c>
      <c r="N197" s="147">
        <f t="shared" si="28"/>
        <v>197.2</v>
      </c>
      <c r="O197" s="147">
        <f t="shared" si="28"/>
        <v>1.2</v>
      </c>
      <c r="P197" s="245">
        <f>SUM(L197/D197*100)</f>
        <v>60.10689990281827</v>
      </c>
      <c r="Q197" s="245">
        <f>SUM(L197/H197*100)</f>
        <v>74.450797472163714</v>
      </c>
    </row>
    <row r="198" spans="1:17" ht="37.15" customHeight="1">
      <c r="A198" s="195"/>
      <c r="B198" s="192" t="s">
        <v>352</v>
      </c>
      <c r="C198" s="144" t="s">
        <v>103</v>
      </c>
      <c r="D198" s="145">
        <v>2</v>
      </c>
      <c r="E198" s="145">
        <v>2</v>
      </c>
      <c r="F198" s="145">
        <v>0</v>
      </c>
      <c r="G198" s="145">
        <v>0</v>
      </c>
      <c r="H198" s="145">
        <v>1</v>
      </c>
      <c r="I198" s="145">
        <v>1</v>
      </c>
      <c r="J198" s="145">
        <v>0</v>
      </c>
      <c r="K198" s="145">
        <v>0</v>
      </c>
      <c r="L198" s="145">
        <v>0.1</v>
      </c>
      <c r="M198" s="145">
        <v>0.1</v>
      </c>
      <c r="N198" s="145">
        <v>0</v>
      </c>
      <c r="O198" s="145">
        <v>0</v>
      </c>
      <c r="P198" s="245"/>
      <c r="Q198" s="245"/>
    </row>
    <row r="199" spans="1:17" ht="42" customHeight="1">
      <c r="A199" s="197"/>
      <c r="B199" s="194"/>
      <c r="C199" s="144" t="s">
        <v>96</v>
      </c>
      <c r="D199" s="145">
        <v>409.6</v>
      </c>
      <c r="E199" s="145">
        <v>362.6</v>
      </c>
      <c r="F199" s="145">
        <v>293.10000000000002</v>
      </c>
      <c r="G199" s="145">
        <v>47</v>
      </c>
      <c r="H199" s="145">
        <v>331.3</v>
      </c>
      <c r="I199" s="145">
        <v>284.3</v>
      </c>
      <c r="J199" s="145">
        <v>223.1</v>
      </c>
      <c r="K199" s="145">
        <v>47</v>
      </c>
      <c r="L199" s="145">
        <v>247.3</v>
      </c>
      <c r="M199" s="145">
        <v>246.1</v>
      </c>
      <c r="N199" s="145">
        <v>197.2</v>
      </c>
      <c r="O199" s="145">
        <v>1.2</v>
      </c>
      <c r="P199" s="245"/>
      <c r="Q199" s="245"/>
    </row>
    <row r="200" spans="1:17" ht="34.15" customHeight="1">
      <c r="A200" s="198" t="s">
        <v>72</v>
      </c>
      <c r="B200" s="199"/>
      <c r="C200" s="146"/>
      <c r="D200" s="147">
        <v>594.4</v>
      </c>
      <c r="E200" s="147">
        <v>492.40000000000003</v>
      </c>
      <c r="F200" s="147">
        <v>390.29999999999995</v>
      </c>
      <c r="G200" s="147">
        <v>102</v>
      </c>
      <c r="H200" s="147">
        <f t="shared" ref="H200:O200" si="29">SUBTOTAL(9,H201:H203)</f>
        <v>491.2</v>
      </c>
      <c r="I200" s="147">
        <f t="shared" si="29"/>
        <v>389.2</v>
      </c>
      <c r="J200" s="147">
        <f t="shared" si="29"/>
        <v>301.8</v>
      </c>
      <c r="K200" s="147">
        <f t="shared" si="29"/>
        <v>102</v>
      </c>
      <c r="L200" s="147">
        <f t="shared" si="29"/>
        <v>415.5</v>
      </c>
      <c r="M200" s="147">
        <f t="shared" si="29"/>
        <v>332.2</v>
      </c>
      <c r="N200" s="147">
        <f t="shared" si="29"/>
        <v>279.39999999999998</v>
      </c>
      <c r="O200" s="147">
        <f t="shared" si="29"/>
        <v>83.3</v>
      </c>
      <c r="P200" s="245">
        <f>SUM(L200/D200*100)</f>
        <v>69.902422611036343</v>
      </c>
      <c r="Q200" s="245">
        <f>SUM(L200/H200*100)</f>
        <v>84.588762214983717</v>
      </c>
    </row>
    <row r="201" spans="1:17" ht="27.6" customHeight="1">
      <c r="A201" s="195"/>
      <c r="B201" s="192" t="s">
        <v>342</v>
      </c>
      <c r="C201" s="144" t="s">
        <v>94</v>
      </c>
      <c r="D201" s="145">
        <v>89.3</v>
      </c>
      <c r="E201" s="145">
        <v>6.8</v>
      </c>
      <c r="F201" s="145">
        <v>0</v>
      </c>
      <c r="G201" s="145">
        <v>82.5</v>
      </c>
      <c r="H201" s="145">
        <v>89.3</v>
      </c>
      <c r="I201" s="145">
        <v>6.8</v>
      </c>
      <c r="J201" s="145">
        <v>0</v>
      </c>
      <c r="K201" s="145">
        <v>82.5</v>
      </c>
      <c r="L201" s="145">
        <v>89.2</v>
      </c>
      <c r="M201" s="145">
        <v>6.7</v>
      </c>
      <c r="N201" s="145">
        <v>0</v>
      </c>
      <c r="O201" s="145">
        <v>82.5</v>
      </c>
      <c r="P201" s="245"/>
      <c r="Q201" s="245"/>
    </row>
    <row r="202" spans="1:17" ht="30" customHeight="1">
      <c r="A202" s="196"/>
      <c r="B202" s="193"/>
      <c r="C202" s="144" t="s">
        <v>103</v>
      </c>
      <c r="D202" s="145">
        <v>20</v>
      </c>
      <c r="E202" s="145">
        <v>20</v>
      </c>
      <c r="F202" s="145">
        <v>2.4</v>
      </c>
      <c r="G202" s="145">
        <v>0</v>
      </c>
      <c r="H202" s="145">
        <v>14.7</v>
      </c>
      <c r="I202" s="145">
        <v>14.7</v>
      </c>
      <c r="J202" s="145">
        <v>1.8</v>
      </c>
      <c r="K202" s="145">
        <v>0</v>
      </c>
      <c r="L202" s="145">
        <v>6.3</v>
      </c>
      <c r="M202" s="145">
        <v>6.3</v>
      </c>
      <c r="N202" s="145">
        <v>0</v>
      </c>
      <c r="O202" s="145">
        <v>0</v>
      </c>
      <c r="P202" s="245"/>
      <c r="Q202" s="245"/>
    </row>
    <row r="203" spans="1:17" ht="24.6" customHeight="1">
      <c r="A203" s="197"/>
      <c r="B203" s="194"/>
      <c r="C203" s="144" t="s">
        <v>96</v>
      </c>
      <c r="D203" s="145">
        <v>485.1</v>
      </c>
      <c r="E203" s="145">
        <v>465.6</v>
      </c>
      <c r="F203" s="145">
        <v>387.9</v>
      </c>
      <c r="G203" s="145">
        <v>19.5</v>
      </c>
      <c r="H203" s="145">
        <v>387.2</v>
      </c>
      <c r="I203" s="145">
        <v>367.7</v>
      </c>
      <c r="J203" s="145">
        <v>300</v>
      </c>
      <c r="K203" s="145">
        <v>19.5</v>
      </c>
      <c r="L203" s="145">
        <v>320</v>
      </c>
      <c r="M203" s="145">
        <v>319.2</v>
      </c>
      <c r="N203" s="145">
        <v>279.39999999999998</v>
      </c>
      <c r="O203" s="145">
        <v>0.8</v>
      </c>
      <c r="P203" s="246"/>
      <c r="Q203" s="244"/>
    </row>
    <row r="204" spans="1:17" ht="34.15" customHeight="1">
      <c r="A204" s="198" t="s">
        <v>116</v>
      </c>
      <c r="B204" s="199"/>
      <c r="C204" s="146"/>
      <c r="D204" s="147">
        <v>531.9</v>
      </c>
      <c r="E204" s="147">
        <v>531.9</v>
      </c>
      <c r="F204" s="147">
        <v>484.6</v>
      </c>
      <c r="G204" s="147">
        <v>0</v>
      </c>
      <c r="H204" s="147">
        <f t="shared" ref="H204:O204" si="30">SUBTOTAL(9,H205:H206)</f>
        <v>456.5</v>
      </c>
      <c r="I204" s="147">
        <f t="shared" si="30"/>
        <v>456.5</v>
      </c>
      <c r="J204" s="147">
        <f t="shared" si="30"/>
        <v>413.6</v>
      </c>
      <c r="K204" s="147">
        <f t="shared" si="30"/>
        <v>0</v>
      </c>
      <c r="L204" s="147">
        <f t="shared" si="30"/>
        <v>371.6</v>
      </c>
      <c r="M204" s="147">
        <f t="shared" si="30"/>
        <v>371.6</v>
      </c>
      <c r="N204" s="147">
        <f t="shared" si="30"/>
        <v>353.1</v>
      </c>
      <c r="O204" s="147">
        <f t="shared" si="30"/>
        <v>0</v>
      </c>
      <c r="P204" s="245">
        <f>SUM(L204/D204*100)</f>
        <v>69.862756157172413</v>
      </c>
      <c r="Q204" s="245">
        <f>SUM(L204/H204*100)</f>
        <v>81.401971522453451</v>
      </c>
    </row>
    <row r="205" spans="1:17" ht="20.45" customHeight="1">
      <c r="A205" s="195"/>
      <c r="B205" s="192" t="s">
        <v>338</v>
      </c>
      <c r="C205" s="144" t="s">
        <v>95</v>
      </c>
      <c r="D205" s="145">
        <v>293.89999999999998</v>
      </c>
      <c r="E205" s="145">
        <v>293.89999999999998</v>
      </c>
      <c r="F205" s="145">
        <v>287.7</v>
      </c>
      <c r="G205" s="145">
        <v>0</v>
      </c>
      <c r="H205" s="145">
        <v>260.3</v>
      </c>
      <c r="I205" s="145">
        <v>260.3</v>
      </c>
      <c r="J205" s="145">
        <v>254.9</v>
      </c>
      <c r="K205" s="145">
        <v>0</v>
      </c>
      <c r="L205" s="145">
        <v>223.7</v>
      </c>
      <c r="M205" s="145">
        <v>223.7</v>
      </c>
      <c r="N205" s="145">
        <v>219.4</v>
      </c>
      <c r="O205" s="145">
        <v>0</v>
      </c>
      <c r="P205" s="246"/>
      <c r="Q205" s="244"/>
    </row>
    <row r="206" spans="1:17" ht="21" customHeight="1">
      <c r="A206" s="197"/>
      <c r="B206" s="194"/>
      <c r="C206" s="144" t="s">
        <v>96</v>
      </c>
      <c r="D206" s="145">
        <v>238</v>
      </c>
      <c r="E206" s="145">
        <v>238</v>
      </c>
      <c r="F206" s="145">
        <v>196.9</v>
      </c>
      <c r="G206" s="145">
        <v>0</v>
      </c>
      <c r="H206" s="145">
        <v>196.2</v>
      </c>
      <c r="I206" s="145">
        <v>196.2</v>
      </c>
      <c r="J206" s="145">
        <v>158.69999999999999</v>
      </c>
      <c r="K206" s="145">
        <v>0</v>
      </c>
      <c r="L206" s="145">
        <v>147.9</v>
      </c>
      <c r="M206" s="145">
        <v>147.9</v>
      </c>
      <c r="N206" s="145">
        <v>133.69999999999999</v>
      </c>
      <c r="O206" s="145">
        <v>0</v>
      </c>
      <c r="P206" s="245"/>
      <c r="Q206" s="245"/>
    </row>
    <row r="207" spans="1:17" ht="29.45" customHeight="1">
      <c r="A207" s="198" t="s">
        <v>57</v>
      </c>
      <c r="B207" s="199"/>
      <c r="C207" s="146"/>
      <c r="D207" s="147">
        <v>1352.1999999999998</v>
      </c>
      <c r="E207" s="147">
        <v>1344.8</v>
      </c>
      <c r="F207" s="147">
        <v>1093.5</v>
      </c>
      <c r="G207" s="147">
        <v>7.4</v>
      </c>
      <c r="H207" s="147">
        <f t="shared" ref="H207:O207" si="31">SUBTOTAL(9,H208:H212)</f>
        <v>1081.8999999999999</v>
      </c>
      <c r="I207" s="147">
        <f t="shared" si="31"/>
        <v>1074.5</v>
      </c>
      <c r="J207" s="147">
        <f t="shared" si="31"/>
        <v>888.6</v>
      </c>
      <c r="K207" s="147">
        <f t="shared" si="31"/>
        <v>7.4</v>
      </c>
      <c r="L207" s="147">
        <f t="shared" si="31"/>
        <v>962.9</v>
      </c>
      <c r="M207" s="147">
        <f t="shared" si="31"/>
        <v>955.6</v>
      </c>
      <c r="N207" s="147">
        <f t="shared" si="31"/>
        <v>816.8</v>
      </c>
      <c r="O207" s="147">
        <f t="shared" si="31"/>
        <v>7.3</v>
      </c>
      <c r="P207" s="245">
        <f>SUM(L207/D207*100)</f>
        <v>71.209880195237389</v>
      </c>
      <c r="Q207" s="245">
        <f>SUM(L207/H207*100)</f>
        <v>89.000831869858587</v>
      </c>
    </row>
    <row r="208" spans="1:17" ht="15.75">
      <c r="A208" s="195"/>
      <c r="B208" s="192" t="s">
        <v>349</v>
      </c>
      <c r="C208" s="144" t="s">
        <v>103</v>
      </c>
      <c r="D208" s="145">
        <v>77.7</v>
      </c>
      <c r="E208" s="145">
        <v>77.7</v>
      </c>
      <c r="F208" s="145">
        <v>10.1</v>
      </c>
      <c r="G208" s="145">
        <v>0</v>
      </c>
      <c r="H208" s="145">
        <v>58.4</v>
      </c>
      <c r="I208" s="145">
        <v>58.4</v>
      </c>
      <c r="J208" s="145">
        <v>6</v>
      </c>
      <c r="K208" s="145">
        <v>0</v>
      </c>
      <c r="L208" s="145">
        <v>31.7</v>
      </c>
      <c r="M208" s="145">
        <v>31.7</v>
      </c>
      <c r="N208" s="145">
        <v>6</v>
      </c>
      <c r="O208" s="145">
        <v>0</v>
      </c>
      <c r="P208" s="245"/>
      <c r="Q208" s="245"/>
    </row>
    <row r="209" spans="1:17" ht="15.75">
      <c r="A209" s="196"/>
      <c r="B209" s="193"/>
      <c r="C209" s="144" t="s">
        <v>96</v>
      </c>
      <c r="D209" s="145">
        <v>239.7</v>
      </c>
      <c r="E209" s="145">
        <v>236.2</v>
      </c>
      <c r="F209" s="145">
        <v>198.1</v>
      </c>
      <c r="G209" s="145">
        <v>3.5</v>
      </c>
      <c r="H209" s="145">
        <v>207.7</v>
      </c>
      <c r="I209" s="145">
        <v>204.2</v>
      </c>
      <c r="J209" s="145">
        <v>174</v>
      </c>
      <c r="K209" s="145">
        <v>3.5</v>
      </c>
      <c r="L209" s="145">
        <v>173.5</v>
      </c>
      <c r="M209" s="145">
        <v>170</v>
      </c>
      <c r="N209" s="145">
        <v>151.6</v>
      </c>
      <c r="O209" s="145">
        <v>3.5</v>
      </c>
      <c r="P209" s="245"/>
      <c r="Q209" s="245"/>
    </row>
    <row r="210" spans="1:17" ht="15">
      <c r="A210" s="196"/>
      <c r="B210" s="194"/>
      <c r="C210" s="144" t="s">
        <v>98</v>
      </c>
      <c r="D210" s="145">
        <v>32.799999999999997</v>
      </c>
      <c r="E210" s="145">
        <v>32.799999999999997</v>
      </c>
      <c r="F210" s="145">
        <v>32.299999999999997</v>
      </c>
      <c r="G210" s="145">
        <v>0</v>
      </c>
      <c r="H210" s="145">
        <v>23.9</v>
      </c>
      <c r="I210" s="145">
        <v>23.9</v>
      </c>
      <c r="J210" s="145">
        <v>23.6</v>
      </c>
      <c r="K210" s="145">
        <v>0</v>
      </c>
      <c r="L210" s="145">
        <v>23.9</v>
      </c>
      <c r="M210" s="145">
        <v>23.9</v>
      </c>
      <c r="N210" s="145">
        <v>23.6</v>
      </c>
      <c r="O210" s="145">
        <v>0</v>
      </c>
      <c r="P210" s="246"/>
      <c r="Q210" s="244"/>
    </row>
    <row r="211" spans="1:17" ht="25.5">
      <c r="A211" s="196"/>
      <c r="B211" s="148" t="s">
        <v>353</v>
      </c>
      <c r="C211" s="144" t="s">
        <v>100</v>
      </c>
      <c r="D211" s="145">
        <v>12.7</v>
      </c>
      <c r="E211" s="145">
        <v>12.7</v>
      </c>
      <c r="F211" s="145">
        <v>0</v>
      </c>
      <c r="G211" s="145">
        <v>0</v>
      </c>
      <c r="H211" s="145">
        <v>8.5</v>
      </c>
      <c r="I211" s="145">
        <v>8.5</v>
      </c>
      <c r="J211" s="145">
        <v>0</v>
      </c>
      <c r="K211" s="145">
        <v>0</v>
      </c>
      <c r="L211" s="145">
        <v>3.8</v>
      </c>
      <c r="M211" s="145">
        <v>3.8</v>
      </c>
      <c r="N211" s="145">
        <v>0</v>
      </c>
      <c r="O211" s="145">
        <v>0</v>
      </c>
      <c r="P211" s="246"/>
      <c r="Q211" s="244"/>
    </row>
    <row r="212" spans="1:17" ht="85.15" customHeight="1">
      <c r="A212" s="197"/>
      <c r="B212" s="148" t="s">
        <v>347</v>
      </c>
      <c r="C212" s="144" t="s">
        <v>96</v>
      </c>
      <c r="D212" s="145">
        <v>989.3</v>
      </c>
      <c r="E212" s="145">
        <v>985.4</v>
      </c>
      <c r="F212" s="145">
        <v>853</v>
      </c>
      <c r="G212" s="145">
        <v>3.9</v>
      </c>
      <c r="H212" s="145">
        <v>783.4</v>
      </c>
      <c r="I212" s="145">
        <v>779.5</v>
      </c>
      <c r="J212" s="145">
        <v>685</v>
      </c>
      <c r="K212" s="145">
        <v>3.9</v>
      </c>
      <c r="L212" s="145">
        <v>730</v>
      </c>
      <c r="M212" s="145">
        <v>726.2</v>
      </c>
      <c r="N212" s="145">
        <v>635.6</v>
      </c>
      <c r="O212" s="145">
        <v>3.8</v>
      </c>
      <c r="P212" s="245"/>
      <c r="Q212" s="245"/>
    </row>
    <row r="213" spans="1:17" ht="52.9" customHeight="1">
      <c r="A213" s="198" t="s">
        <v>63</v>
      </c>
      <c r="B213" s="199"/>
      <c r="C213" s="146"/>
      <c r="D213" s="147">
        <v>1348.6</v>
      </c>
      <c r="E213" s="147">
        <v>1347.6</v>
      </c>
      <c r="F213" s="147">
        <v>1098.9000000000001</v>
      </c>
      <c r="G213" s="147">
        <v>1</v>
      </c>
      <c r="H213" s="147">
        <f t="shared" ref="H213:O213" si="32">SUBTOTAL(9,H214:H217)</f>
        <v>1018.9</v>
      </c>
      <c r="I213" s="147">
        <f t="shared" si="32"/>
        <v>1018.9</v>
      </c>
      <c r="J213" s="147">
        <f t="shared" si="32"/>
        <v>824.3</v>
      </c>
      <c r="K213" s="147">
        <f t="shared" si="32"/>
        <v>0</v>
      </c>
      <c r="L213" s="147">
        <f t="shared" si="32"/>
        <v>831.3</v>
      </c>
      <c r="M213" s="147">
        <f t="shared" si="32"/>
        <v>831.3</v>
      </c>
      <c r="N213" s="147">
        <f t="shared" si="32"/>
        <v>708.4</v>
      </c>
      <c r="O213" s="147">
        <f t="shared" si="32"/>
        <v>0</v>
      </c>
      <c r="P213" s="245">
        <f>SUM(L213/D213*100)</f>
        <v>61.641702506302835</v>
      </c>
      <c r="Q213" s="245">
        <f>SUM(L213/H213*100)</f>
        <v>81.587987044852284</v>
      </c>
    </row>
    <row r="214" spans="1:17" ht="15">
      <c r="A214" s="195"/>
      <c r="B214" s="192" t="s">
        <v>353</v>
      </c>
      <c r="C214" s="144" t="s">
        <v>100</v>
      </c>
      <c r="D214" s="145">
        <v>38.200000000000003</v>
      </c>
      <c r="E214" s="145">
        <v>38.200000000000003</v>
      </c>
      <c r="F214" s="145">
        <v>0</v>
      </c>
      <c r="G214" s="145">
        <v>0</v>
      </c>
      <c r="H214" s="145">
        <v>25.8</v>
      </c>
      <c r="I214" s="145">
        <v>25.8</v>
      </c>
      <c r="J214" s="145">
        <v>0</v>
      </c>
      <c r="K214" s="145">
        <v>0</v>
      </c>
      <c r="L214" s="145">
        <v>19.5</v>
      </c>
      <c r="M214" s="145">
        <v>19.5</v>
      </c>
      <c r="N214" s="145">
        <v>0</v>
      </c>
      <c r="O214" s="145">
        <v>0</v>
      </c>
      <c r="P214" s="246"/>
      <c r="Q214" s="244"/>
    </row>
    <row r="215" spans="1:17" ht="15.75">
      <c r="A215" s="196"/>
      <c r="B215" s="193"/>
      <c r="C215" s="144" t="s">
        <v>103</v>
      </c>
      <c r="D215" s="145">
        <v>4</v>
      </c>
      <c r="E215" s="145">
        <v>3</v>
      </c>
      <c r="F215" s="145">
        <v>2</v>
      </c>
      <c r="G215" s="145">
        <v>1</v>
      </c>
      <c r="H215" s="145">
        <v>2</v>
      </c>
      <c r="I215" s="145">
        <v>2</v>
      </c>
      <c r="J215" s="145">
        <v>1.2</v>
      </c>
      <c r="K215" s="145">
        <v>0</v>
      </c>
      <c r="L215" s="145">
        <v>0</v>
      </c>
      <c r="M215" s="145">
        <v>0</v>
      </c>
      <c r="N215" s="145">
        <v>0</v>
      </c>
      <c r="O215" s="145">
        <v>0</v>
      </c>
      <c r="P215" s="245"/>
      <c r="Q215" s="245"/>
    </row>
    <row r="216" spans="1:17" ht="15.75">
      <c r="A216" s="196"/>
      <c r="B216" s="193"/>
      <c r="C216" s="144" t="s">
        <v>96</v>
      </c>
      <c r="D216" s="145">
        <v>482.1</v>
      </c>
      <c r="E216" s="145">
        <v>482.1</v>
      </c>
      <c r="F216" s="145">
        <v>350.5</v>
      </c>
      <c r="G216" s="145">
        <v>0</v>
      </c>
      <c r="H216" s="145">
        <v>373.2</v>
      </c>
      <c r="I216" s="145">
        <v>373.2</v>
      </c>
      <c r="J216" s="145">
        <v>263.3</v>
      </c>
      <c r="K216" s="145">
        <v>0</v>
      </c>
      <c r="L216" s="145">
        <v>304</v>
      </c>
      <c r="M216" s="145">
        <v>304</v>
      </c>
      <c r="N216" s="145">
        <v>244</v>
      </c>
      <c r="O216" s="145">
        <v>0</v>
      </c>
      <c r="P216" s="245"/>
      <c r="Q216" s="245"/>
    </row>
    <row r="217" spans="1:17" ht="15.75">
      <c r="A217" s="197"/>
      <c r="B217" s="194"/>
      <c r="C217" s="144" t="s">
        <v>98</v>
      </c>
      <c r="D217" s="145">
        <v>824.3</v>
      </c>
      <c r="E217" s="145">
        <v>824.3</v>
      </c>
      <c r="F217" s="145">
        <v>746.4</v>
      </c>
      <c r="G217" s="145">
        <v>0</v>
      </c>
      <c r="H217" s="145">
        <v>617.9</v>
      </c>
      <c r="I217" s="145">
        <v>617.9</v>
      </c>
      <c r="J217" s="145">
        <v>559.79999999999995</v>
      </c>
      <c r="K217" s="145">
        <v>0</v>
      </c>
      <c r="L217" s="145">
        <v>507.8</v>
      </c>
      <c r="M217" s="145">
        <v>507.8</v>
      </c>
      <c r="N217" s="145">
        <v>464.4</v>
      </c>
      <c r="O217" s="145">
        <v>0</v>
      </c>
      <c r="P217" s="245"/>
      <c r="Q217" s="245"/>
    </row>
    <row r="218" spans="1:17" ht="39.6" customHeight="1">
      <c r="A218" s="198" t="s">
        <v>117</v>
      </c>
      <c r="B218" s="199"/>
      <c r="C218" s="146"/>
      <c r="D218" s="147">
        <v>1670.1999999999998</v>
      </c>
      <c r="E218" s="147">
        <v>1670.1999999999998</v>
      </c>
      <c r="F218" s="147">
        <v>1571.5</v>
      </c>
      <c r="G218" s="147">
        <v>0</v>
      </c>
      <c r="H218" s="147">
        <f t="shared" ref="H218:O218" si="33">SUBTOTAL(9,H219:H221)</f>
        <v>1260.5999999999999</v>
      </c>
      <c r="I218" s="147">
        <f t="shared" si="33"/>
        <v>1260.5999999999999</v>
      </c>
      <c r="J218" s="147">
        <f t="shared" si="33"/>
        <v>1184.7</v>
      </c>
      <c r="K218" s="147">
        <f t="shared" si="33"/>
        <v>0</v>
      </c>
      <c r="L218" s="147">
        <f t="shared" si="33"/>
        <v>1037.1999999999998</v>
      </c>
      <c r="M218" s="147">
        <f t="shared" si="33"/>
        <v>1037.1999999999998</v>
      </c>
      <c r="N218" s="147">
        <f t="shared" si="33"/>
        <v>977.1</v>
      </c>
      <c r="O218" s="147">
        <f t="shared" si="33"/>
        <v>0</v>
      </c>
      <c r="P218" s="245">
        <f>SUM(L218/D218*100)</f>
        <v>62.100347263800735</v>
      </c>
      <c r="Q218" s="245">
        <f>SUM(L218/H218*100)</f>
        <v>82.278280184039346</v>
      </c>
    </row>
    <row r="219" spans="1:17" ht="15.75">
      <c r="A219" s="195"/>
      <c r="B219" s="192" t="s">
        <v>345</v>
      </c>
      <c r="C219" s="144" t="s">
        <v>103</v>
      </c>
      <c r="D219" s="145">
        <v>88.3</v>
      </c>
      <c r="E219" s="145">
        <v>88.3</v>
      </c>
      <c r="F219" s="145">
        <v>82.7</v>
      </c>
      <c r="G219" s="145">
        <v>0</v>
      </c>
      <c r="H219" s="145">
        <v>66.599999999999994</v>
      </c>
      <c r="I219" s="145">
        <v>66.599999999999994</v>
      </c>
      <c r="J219" s="145">
        <v>62</v>
      </c>
      <c r="K219" s="145">
        <v>0</v>
      </c>
      <c r="L219" s="145">
        <v>58.5</v>
      </c>
      <c r="M219" s="145">
        <v>58.5</v>
      </c>
      <c r="N219" s="145">
        <v>56</v>
      </c>
      <c r="O219" s="145">
        <v>0</v>
      </c>
      <c r="P219" s="245"/>
      <c r="Q219" s="245"/>
    </row>
    <row r="220" spans="1:17" ht="15">
      <c r="A220" s="196"/>
      <c r="B220" s="193"/>
      <c r="C220" s="144" t="s">
        <v>96</v>
      </c>
      <c r="D220" s="145">
        <v>845</v>
      </c>
      <c r="E220" s="145">
        <v>845</v>
      </c>
      <c r="F220" s="145">
        <v>769.8</v>
      </c>
      <c r="G220" s="145">
        <v>0</v>
      </c>
      <c r="H220" s="145">
        <v>640.5</v>
      </c>
      <c r="I220" s="145">
        <v>640.5</v>
      </c>
      <c r="J220" s="145">
        <v>583</v>
      </c>
      <c r="K220" s="145">
        <v>0</v>
      </c>
      <c r="L220" s="145">
        <v>492.3</v>
      </c>
      <c r="M220" s="145">
        <v>492.3</v>
      </c>
      <c r="N220" s="145">
        <v>447</v>
      </c>
      <c r="O220" s="145">
        <v>0</v>
      </c>
      <c r="P220" s="246"/>
      <c r="Q220" s="244"/>
    </row>
    <row r="221" spans="1:17" ht="15">
      <c r="A221" s="197"/>
      <c r="B221" s="194"/>
      <c r="C221" s="144" t="s">
        <v>98</v>
      </c>
      <c r="D221" s="145">
        <v>736.9</v>
      </c>
      <c r="E221" s="145">
        <v>736.9</v>
      </c>
      <c r="F221" s="145">
        <v>719</v>
      </c>
      <c r="G221" s="145">
        <v>0</v>
      </c>
      <c r="H221" s="145">
        <v>553.5</v>
      </c>
      <c r="I221" s="145">
        <v>553.5</v>
      </c>
      <c r="J221" s="145">
        <v>539.70000000000005</v>
      </c>
      <c r="K221" s="145">
        <v>0</v>
      </c>
      <c r="L221" s="145">
        <v>486.4</v>
      </c>
      <c r="M221" s="145">
        <v>486.4</v>
      </c>
      <c r="N221" s="145">
        <v>474.1</v>
      </c>
      <c r="O221" s="145">
        <v>0</v>
      </c>
      <c r="P221" s="246"/>
      <c r="Q221" s="244"/>
    </row>
    <row r="222" spans="1:17" ht="21.6" customHeight="1">
      <c r="A222" s="198" t="s">
        <v>77</v>
      </c>
      <c r="B222" s="199"/>
      <c r="C222" s="146"/>
      <c r="D222" s="147">
        <v>1576.9</v>
      </c>
      <c r="E222" s="147">
        <v>1255.3</v>
      </c>
      <c r="F222" s="147">
        <v>841.4</v>
      </c>
      <c r="G222" s="147">
        <v>321.60000000000002</v>
      </c>
      <c r="H222" s="147">
        <f t="shared" ref="H222:O222" si="34">SUBTOTAL(9,H223:H228)</f>
        <v>1332.6</v>
      </c>
      <c r="I222" s="147">
        <f t="shared" si="34"/>
        <v>1011</v>
      </c>
      <c r="J222" s="147">
        <f t="shared" si="34"/>
        <v>663</v>
      </c>
      <c r="K222" s="147">
        <f t="shared" si="34"/>
        <v>321.60000000000002</v>
      </c>
      <c r="L222" s="147">
        <f t="shared" si="34"/>
        <v>1211.8999999999999</v>
      </c>
      <c r="M222" s="147">
        <f t="shared" si="34"/>
        <v>896.3</v>
      </c>
      <c r="N222" s="147">
        <f t="shared" si="34"/>
        <v>637.1</v>
      </c>
      <c r="O222" s="147">
        <f t="shared" si="34"/>
        <v>315.59999999999997</v>
      </c>
      <c r="P222" s="245">
        <f>SUM(L222/D222*100)</f>
        <v>76.853319804680055</v>
      </c>
      <c r="Q222" s="245">
        <f>SUM(L222/H222*100)</f>
        <v>90.942518385111811</v>
      </c>
    </row>
    <row r="223" spans="1:17" ht="25.5">
      <c r="A223" s="195"/>
      <c r="B223" s="148" t="s">
        <v>354</v>
      </c>
      <c r="C223" s="144" t="s">
        <v>96</v>
      </c>
      <c r="D223" s="145">
        <v>30</v>
      </c>
      <c r="E223" s="145">
        <v>0</v>
      </c>
      <c r="F223" s="145">
        <v>0</v>
      </c>
      <c r="G223" s="145">
        <v>30</v>
      </c>
      <c r="H223" s="145">
        <v>30</v>
      </c>
      <c r="I223" s="145">
        <v>0</v>
      </c>
      <c r="J223" s="145">
        <v>0</v>
      </c>
      <c r="K223" s="145">
        <v>30</v>
      </c>
      <c r="L223" s="145">
        <v>28.4</v>
      </c>
      <c r="M223" s="145">
        <v>0</v>
      </c>
      <c r="N223" s="145">
        <v>0</v>
      </c>
      <c r="O223" s="145">
        <v>28.4</v>
      </c>
      <c r="P223" s="245"/>
      <c r="Q223" s="245"/>
    </row>
    <row r="224" spans="1:17" ht="27.6" customHeight="1">
      <c r="A224" s="196"/>
      <c r="B224" s="192" t="s">
        <v>341</v>
      </c>
      <c r="C224" s="144" t="s">
        <v>335</v>
      </c>
      <c r="D224" s="145">
        <v>22.6</v>
      </c>
      <c r="E224" s="145">
        <v>0</v>
      </c>
      <c r="F224" s="145">
        <v>0</v>
      </c>
      <c r="G224" s="145">
        <v>22.6</v>
      </c>
      <c r="H224" s="145">
        <v>22.6</v>
      </c>
      <c r="I224" s="145">
        <v>0</v>
      </c>
      <c r="J224" s="145">
        <v>0</v>
      </c>
      <c r="K224" s="145">
        <v>22.6</v>
      </c>
      <c r="L224" s="145">
        <v>21.7</v>
      </c>
      <c r="M224" s="145">
        <v>0</v>
      </c>
      <c r="N224" s="145">
        <v>0</v>
      </c>
      <c r="O224" s="145">
        <v>21.7</v>
      </c>
      <c r="P224" s="246"/>
      <c r="Q224" s="244"/>
    </row>
    <row r="225" spans="1:17" ht="27.6" customHeight="1">
      <c r="A225" s="196"/>
      <c r="B225" s="194"/>
      <c r="C225" s="144" t="s">
        <v>96</v>
      </c>
      <c r="D225" s="145">
        <v>16.2</v>
      </c>
      <c r="E225" s="145">
        <v>0</v>
      </c>
      <c r="F225" s="145">
        <v>0</v>
      </c>
      <c r="G225" s="145">
        <v>16.2</v>
      </c>
      <c r="H225" s="145">
        <v>16.2</v>
      </c>
      <c r="I225" s="145">
        <v>0</v>
      </c>
      <c r="J225" s="145">
        <v>0</v>
      </c>
      <c r="K225" s="145">
        <v>16.2</v>
      </c>
      <c r="L225" s="145">
        <v>15.5</v>
      </c>
      <c r="M225" s="145">
        <v>0</v>
      </c>
      <c r="N225" s="145">
        <v>0</v>
      </c>
      <c r="O225" s="145">
        <v>15.5</v>
      </c>
      <c r="P225" s="245"/>
      <c r="Q225" s="245"/>
    </row>
    <row r="226" spans="1:17" ht="18.600000000000001" customHeight="1">
      <c r="A226" s="196"/>
      <c r="B226" s="192" t="s">
        <v>343</v>
      </c>
      <c r="C226" s="144" t="s">
        <v>103</v>
      </c>
      <c r="D226" s="145">
        <v>140.1</v>
      </c>
      <c r="E226" s="145">
        <v>136.30000000000001</v>
      </c>
      <c r="F226" s="145">
        <v>46.1</v>
      </c>
      <c r="G226" s="145">
        <v>3.8</v>
      </c>
      <c r="H226" s="145">
        <v>110.1</v>
      </c>
      <c r="I226" s="145">
        <v>106.3</v>
      </c>
      <c r="J226" s="145">
        <v>34</v>
      </c>
      <c r="K226" s="145">
        <v>3.8</v>
      </c>
      <c r="L226" s="145">
        <v>79.2</v>
      </c>
      <c r="M226" s="145">
        <v>75.400000000000006</v>
      </c>
      <c r="N226" s="145">
        <v>29.5</v>
      </c>
      <c r="O226" s="145">
        <v>3.8</v>
      </c>
      <c r="P226" s="245"/>
      <c r="Q226" s="245"/>
    </row>
    <row r="227" spans="1:17" ht="23.45" customHeight="1">
      <c r="A227" s="196"/>
      <c r="B227" s="194"/>
      <c r="C227" s="144" t="s">
        <v>96</v>
      </c>
      <c r="D227" s="145">
        <v>1342</v>
      </c>
      <c r="E227" s="145">
        <v>1119</v>
      </c>
      <c r="F227" s="145">
        <v>795.3</v>
      </c>
      <c r="G227" s="145">
        <v>223</v>
      </c>
      <c r="H227" s="145">
        <v>1127.7</v>
      </c>
      <c r="I227" s="145">
        <v>904.7</v>
      </c>
      <c r="J227" s="145">
        <v>629</v>
      </c>
      <c r="K227" s="145">
        <v>223</v>
      </c>
      <c r="L227" s="145">
        <v>1041.5999999999999</v>
      </c>
      <c r="M227" s="145">
        <v>820.9</v>
      </c>
      <c r="N227" s="145">
        <v>607.6</v>
      </c>
      <c r="O227" s="145">
        <v>220.7</v>
      </c>
      <c r="P227" s="246"/>
      <c r="Q227" s="244"/>
    </row>
    <row r="228" spans="1:17" ht="89.25">
      <c r="A228" s="197"/>
      <c r="B228" s="148" t="s">
        <v>347</v>
      </c>
      <c r="C228" s="144" t="s">
        <v>96</v>
      </c>
      <c r="D228" s="145">
        <v>26</v>
      </c>
      <c r="E228" s="145">
        <v>0</v>
      </c>
      <c r="F228" s="145">
        <v>0</v>
      </c>
      <c r="G228" s="145">
        <v>26</v>
      </c>
      <c r="H228" s="145">
        <v>26</v>
      </c>
      <c r="I228" s="145">
        <v>0</v>
      </c>
      <c r="J228" s="145">
        <v>0</v>
      </c>
      <c r="K228" s="145">
        <v>26</v>
      </c>
      <c r="L228" s="145">
        <v>25.5</v>
      </c>
      <c r="M228" s="145">
        <v>0</v>
      </c>
      <c r="N228" s="145">
        <v>0</v>
      </c>
      <c r="O228" s="145">
        <v>25.5</v>
      </c>
      <c r="P228" s="246"/>
      <c r="Q228" s="244"/>
    </row>
    <row r="229" spans="1:17" ht="30.6" customHeight="1">
      <c r="A229" s="198" t="s">
        <v>74</v>
      </c>
      <c r="B229" s="199"/>
      <c r="C229" s="146"/>
      <c r="D229" s="147">
        <v>374.7</v>
      </c>
      <c r="E229" s="147">
        <v>373.7</v>
      </c>
      <c r="F229" s="147">
        <v>270.7</v>
      </c>
      <c r="G229" s="147">
        <v>1</v>
      </c>
      <c r="H229" s="147">
        <f t="shared" ref="H229:O229" si="35">SUBTOTAL(9,H230:H231)</f>
        <v>288.89999999999998</v>
      </c>
      <c r="I229" s="147">
        <f t="shared" si="35"/>
        <v>287.89999999999998</v>
      </c>
      <c r="J229" s="147">
        <f t="shared" si="35"/>
        <v>203</v>
      </c>
      <c r="K229" s="147">
        <f t="shared" si="35"/>
        <v>1</v>
      </c>
      <c r="L229" s="147">
        <f t="shared" si="35"/>
        <v>258.7</v>
      </c>
      <c r="M229" s="147">
        <f t="shared" si="35"/>
        <v>257.7</v>
      </c>
      <c r="N229" s="147">
        <f t="shared" si="35"/>
        <v>199.3</v>
      </c>
      <c r="O229" s="147">
        <f t="shared" si="35"/>
        <v>1</v>
      </c>
      <c r="P229" s="245">
        <f>SUM(L229/D229*100)</f>
        <v>69.041900186816122</v>
      </c>
      <c r="Q229" s="245">
        <f>SUM(L229/H229*100)</f>
        <v>89.546555901696095</v>
      </c>
    </row>
    <row r="230" spans="1:17" ht="26.45" customHeight="1">
      <c r="A230" s="195"/>
      <c r="B230" s="192" t="s">
        <v>342</v>
      </c>
      <c r="C230" s="144" t="s">
        <v>103</v>
      </c>
      <c r="D230" s="145">
        <v>10</v>
      </c>
      <c r="E230" s="145">
        <v>10</v>
      </c>
      <c r="F230" s="145">
        <v>0</v>
      </c>
      <c r="G230" s="145">
        <v>0</v>
      </c>
      <c r="H230" s="145">
        <v>10</v>
      </c>
      <c r="I230" s="145">
        <v>10</v>
      </c>
      <c r="J230" s="145">
        <v>0</v>
      </c>
      <c r="K230" s="145">
        <v>0</v>
      </c>
      <c r="L230" s="145">
        <v>4.5999999999999996</v>
      </c>
      <c r="M230" s="145">
        <v>4.5999999999999996</v>
      </c>
      <c r="N230" s="145">
        <v>0</v>
      </c>
      <c r="O230" s="145">
        <v>0</v>
      </c>
      <c r="P230" s="246"/>
      <c r="Q230" s="244"/>
    </row>
    <row r="231" spans="1:17" ht="28.9" customHeight="1">
      <c r="A231" s="197"/>
      <c r="B231" s="194"/>
      <c r="C231" s="144" t="s">
        <v>96</v>
      </c>
      <c r="D231" s="145">
        <v>364.7</v>
      </c>
      <c r="E231" s="145">
        <v>363.7</v>
      </c>
      <c r="F231" s="145">
        <v>270.7</v>
      </c>
      <c r="G231" s="145">
        <v>1</v>
      </c>
      <c r="H231" s="145">
        <v>278.89999999999998</v>
      </c>
      <c r="I231" s="145">
        <v>277.89999999999998</v>
      </c>
      <c r="J231" s="145">
        <v>203</v>
      </c>
      <c r="K231" s="145">
        <v>1</v>
      </c>
      <c r="L231" s="145">
        <v>254.1</v>
      </c>
      <c r="M231" s="145">
        <v>253.1</v>
      </c>
      <c r="N231" s="145">
        <v>199.3</v>
      </c>
      <c r="O231" s="145">
        <v>1</v>
      </c>
      <c r="P231" s="246"/>
      <c r="Q231" s="244"/>
    </row>
    <row r="232" spans="1:17" ht="34.15" customHeight="1">
      <c r="A232" s="198" t="s">
        <v>272</v>
      </c>
      <c r="B232" s="199"/>
      <c r="C232" s="146"/>
      <c r="D232" s="147">
        <v>458.2</v>
      </c>
      <c r="E232" s="147">
        <v>451.3</v>
      </c>
      <c r="F232" s="147">
        <v>315.8</v>
      </c>
      <c r="G232" s="147">
        <v>6.9</v>
      </c>
      <c r="H232" s="147">
        <f t="shared" ref="H232:O232" si="36">SUBTOTAL(9,H233:H234)</f>
        <v>374.3</v>
      </c>
      <c r="I232" s="147">
        <f t="shared" si="36"/>
        <v>367.4</v>
      </c>
      <c r="J232" s="147">
        <f t="shared" si="36"/>
        <v>238</v>
      </c>
      <c r="K232" s="147">
        <f t="shared" si="36"/>
        <v>6.9</v>
      </c>
      <c r="L232" s="147">
        <f t="shared" si="36"/>
        <v>346.3</v>
      </c>
      <c r="M232" s="147">
        <f t="shared" si="36"/>
        <v>339.40000000000003</v>
      </c>
      <c r="N232" s="147">
        <f t="shared" si="36"/>
        <v>238</v>
      </c>
      <c r="O232" s="147">
        <f t="shared" si="36"/>
        <v>6.9</v>
      </c>
      <c r="P232" s="245">
        <f>SUM(L232/D232*100)</f>
        <v>75.5783500654736</v>
      </c>
      <c r="Q232" s="245">
        <f>SUM(L232/H232*100)</f>
        <v>92.519369489714137</v>
      </c>
    </row>
    <row r="233" spans="1:17" ht="33.6" customHeight="1">
      <c r="A233" s="195"/>
      <c r="B233" s="192" t="s">
        <v>342</v>
      </c>
      <c r="C233" s="144" t="s">
        <v>103</v>
      </c>
      <c r="D233" s="145">
        <v>12.5</v>
      </c>
      <c r="E233" s="145">
        <v>12.5</v>
      </c>
      <c r="F233" s="145">
        <v>0</v>
      </c>
      <c r="G233" s="145">
        <v>0</v>
      </c>
      <c r="H233" s="145">
        <v>12.5</v>
      </c>
      <c r="I233" s="145">
        <v>12.5</v>
      </c>
      <c r="J233" s="145">
        <v>0</v>
      </c>
      <c r="K233" s="145">
        <v>0</v>
      </c>
      <c r="L233" s="145">
        <v>3.8</v>
      </c>
      <c r="M233" s="145">
        <v>3.8</v>
      </c>
      <c r="N233" s="145">
        <v>0</v>
      </c>
      <c r="O233" s="145">
        <v>0</v>
      </c>
      <c r="P233" s="246"/>
      <c r="Q233" s="244"/>
    </row>
    <row r="234" spans="1:17" ht="33.6" customHeight="1">
      <c r="A234" s="197"/>
      <c r="B234" s="194"/>
      <c r="C234" s="144" t="s">
        <v>96</v>
      </c>
      <c r="D234" s="145">
        <v>445.7</v>
      </c>
      <c r="E234" s="145">
        <v>438.8</v>
      </c>
      <c r="F234" s="145">
        <v>315.8</v>
      </c>
      <c r="G234" s="145">
        <v>6.9</v>
      </c>
      <c r="H234" s="145">
        <v>361.8</v>
      </c>
      <c r="I234" s="145">
        <v>354.9</v>
      </c>
      <c r="J234" s="145">
        <v>238</v>
      </c>
      <c r="K234" s="145">
        <v>6.9</v>
      </c>
      <c r="L234" s="145">
        <v>342.5</v>
      </c>
      <c r="M234" s="145">
        <v>335.6</v>
      </c>
      <c r="N234" s="145">
        <v>238</v>
      </c>
      <c r="O234" s="145">
        <v>6.9</v>
      </c>
      <c r="P234" s="246"/>
      <c r="Q234" s="244"/>
    </row>
    <row r="235" spans="1:17" ht="31.15" customHeight="1">
      <c r="A235" s="198" t="s">
        <v>75</v>
      </c>
      <c r="B235" s="199"/>
      <c r="C235" s="146"/>
      <c r="D235" s="147">
        <v>594.20000000000005</v>
      </c>
      <c r="E235" s="147">
        <v>549.20000000000005</v>
      </c>
      <c r="F235" s="147">
        <v>398.4</v>
      </c>
      <c r="G235" s="147">
        <v>45</v>
      </c>
      <c r="H235" s="147">
        <f t="shared" ref="H235:O235" si="37">SUBTOTAL(9,H236:H237)</f>
        <v>481.1</v>
      </c>
      <c r="I235" s="147">
        <f t="shared" si="37"/>
        <v>436.1</v>
      </c>
      <c r="J235" s="147">
        <f t="shared" si="37"/>
        <v>299.39999999999998</v>
      </c>
      <c r="K235" s="147">
        <f t="shared" si="37"/>
        <v>45</v>
      </c>
      <c r="L235" s="147">
        <f t="shared" si="37"/>
        <v>374.6</v>
      </c>
      <c r="M235" s="147">
        <f t="shared" si="37"/>
        <v>374.6</v>
      </c>
      <c r="N235" s="147">
        <f t="shared" si="37"/>
        <v>268.8</v>
      </c>
      <c r="O235" s="147">
        <f t="shared" si="37"/>
        <v>0</v>
      </c>
      <c r="P235" s="245">
        <f>SUM(L235/D235*100)</f>
        <v>63.042746549983178</v>
      </c>
      <c r="Q235" s="245">
        <f>SUM(L235/H235*100)</f>
        <v>77.863230097692792</v>
      </c>
    </row>
    <row r="236" spans="1:17" ht="39" customHeight="1">
      <c r="A236" s="195"/>
      <c r="B236" s="192" t="s">
        <v>342</v>
      </c>
      <c r="C236" s="144" t="s">
        <v>103</v>
      </c>
      <c r="D236" s="145">
        <v>11</v>
      </c>
      <c r="E236" s="145">
        <v>11</v>
      </c>
      <c r="F236" s="145">
        <v>0</v>
      </c>
      <c r="G236" s="145">
        <v>0</v>
      </c>
      <c r="H236" s="145">
        <v>9</v>
      </c>
      <c r="I236" s="145">
        <v>9</v>
      </c>
      <c r="J236" s="145">
        <v>0</v>
      </c>
      <c r="K236" s="145">
        <v>0</v>
      </c>
      <c r="L236" s="145">
        <v>4</v>
      </c>
      <c r="M236" s="145">
        <v>4</v>
      </c>
      <c r="N236" s="145">
        <v>0</v>
      </c>
      <c r="O236" s="145">
        <v>0</v>
      </c>
      <c r="P236" s="245"/>
      <c r="Q236" s="245"/>
    </row>
    <row r="237" spans="1:17" ht="41.45" customHeight="1">
      <c r="A237" s="197"/>
      <c r="B237" s="194"/>
      <c r="C237" s="144" t="s">
        <v>96</v>
      </c>
      <c r="D237" s="145">
        <v>583.20000000000005</v>
      </c>
      <c r="E237" s="145">
        <v>538.20000000000005</v>
      </c>
      <c r="F237" s="145">
        <v>398.4</v>
      </c>
      <c r="G237" s="145">
        <v>45</v>
      </c>
      <c r="H237" s="145">
        <v>472.1</v>
      </c>
      <c r="I237" s="145">
        <v>427.1</v>
      </c>
      <c r="J237" s="145">
        <v>299.39999999999998</v>
      </c>
      <c r="K237" s="145">
        <v>45</v>
      </c>
      <c r="L237" s="145">
        <v>370.6</v>
      </c>
      <c r="M237" s="145">
        <v>370.6</v>
      </c>
      <c r="N237" s="145">
        <v>268.8</v>
      </c>
      <c r="O237" s="145">
        <v>0</v>
      </c>
      <c r="P237" s="245"/>
      <c r="Q237" s="245"/>
    </row>
    <row r="238" spans="1:17" ht="32.450000000000003" customHeight="1">
      <c r="A238" s="198" t="s">
        <v>76</v>
      </c>
      <c r="B238" s="199"/>
      <c r="C238" s="146"/>
      <c r="D238" s="147">
        <v>392.4</v>
      </c>
      <c r="E238" s="147">
        <v>392.4</v>
      </c>
      <c r="F238" s="147">
        <v>279.8</v>
      </c>
      <c r="G238" s="147">
        <v>0</v>
      </c>
      <c r="H238" s="147">
        <f t="shared" ref="H238:O238" si="38">SUBTOTAL(9,H239:H240)</f>
        <v>300.10000000000002</v>
      </c>
      <c r="I238" s="147">
        <f t="shared" si="38"/>
        <v>300.10000000000002</v>
      </c>
      <c r="J238" s="147">
        <f t="shared" si="38"/>
        <v>210</v>
      </c>
      <c r="K238" s="147">
        <f t="shared" si="38"/>
        <v>0</v>
      </c>
      <c r="L238" s="147">
        <f t="shared" si="38"/>
        <v>242.6</v>
      </c>
      <c r="M238" s="147">
        <f t="shared" si="38"/>
        <v>242.6</v>
      </c>
      <c r="N238" s="147">
        <f t="shared" si="38"/>
        <v>173.4</v>
      </c>
      <c r="O238" s="147">
        <f t="shared" si="38"/>
        <v>0</v>
      </c>
      <c r="P238" s="245">
        <f>SUM(L238/D238*100)</f>
        <v>61.824668705402651</v>
      </c>
      <c r="Q238" s="245">
        <f>SUM(L238/H238*100)</f>
        <v>80.839720093302219</v>
      </c>
    </row>
    <row r="239" spans="1:17" ht="30" customHeight="1">
      <c r="A239" s="195"/>
      <c r="B239" s="192" t="s">
        <v>352</v>
      </c>
      <c r="C239" s="144" t="s">
        <v>103</v>
      </c>
      <c r="D239" s="145">
        <v>11.7</v>
      </c>
      <c r="E239" s="145">
        <v>11.7</v>
      </c>
      <c r="F239" s="145">
        <v>0</v>
      </c>
      <c r="G239" s="145">
        <v>0</v>
      </c>
      <c r="H239" s="145">
        <v>8.8000000000000007</v>
      </c>
      <c r="I239" s="145">
        <v>8.8000000000000007</v>
      </c>
      <c r="J239" s="145">
        <v>0</v>
      </c>
      <c r="K239" s="145">
        <v>0</v>
      </c>
      <c r="L239" s="145">
        <v>2.9</v>
      </c>
      <c r="M239" s="145">
        <v>2.9</v>
      </c>
      <c r="N239" s="145">
        <v>0</v>
      </c>
      <c r="O239" s="145">
        <v>0</v>
      </c>
      <c r="P239" s="246"/>
      <c r="Q239" s="244"/>
    </row>
    <row r="240" spans="1:17" ht="38.450000000000003" customHeight="1">
      <c r="A240" s="197"/>
      <c r="B240" s="194"/>
      <c r="C240" s="144" t="s">
        <v>96</v>
      </c>
      <c r="D240" s="145">
        <v>380.7</v>
      </c>
      <c r="E240" s="145">
        <v>380.7</v>
      </c>
      <c r="F240" s="145">
        <v>279.8</v>
      </c>
      <c r="G240" s="145">
        <v>0</v>
      </c>
      <c r="H240" s="145">
        <v>291.3</v>
      </c>
      <c r="I240" s="145">
        <v>291.3</v>
      </c>
      <c r="J240" s="145">
        <v>210</v>
      </c>
      <c r="K240" s="145">
        <v>0</v>
      </c>
      <c r="L240" s="145">
        <v>239.7</v>
      </c>
      <c r="M240" s="145">
        <v>239.7</v>
      </c>
      <c r="N240" s="145">
        <v>173.4</v>
      </c>
      <c r="O240" s="145">
        <v>0</v>
      </c>
      <c r="P240" s="245"/>
      <c r="Q240" s="245"/>
    </row>
    <row r="241" spans="1:17" ht="34.15" customHeight="1">
      <c r="A241" s="198" t="s">
        <v>118</v>
      </c>
      <c r="B241" s="199"/>
      <c r="C241" s="146"/>
      <c r="D241" s="147">
        <v>175.3</v>
      </c>
      <c r="E241" s="147">
        <v>170.5</v>
      </c>
      <c r="F241" s="147">
        <v>159</v>
      </c>
      <c r="G241" s="147">
        <v>4.8</v>
      </c>
      <c r="H241" s="147">
        <f t="shared" ref="H241:O241" si="39">SUBTOTAL(9,H242:H242)</f>
        <v>141.4</v>
      </c>
      <c r="I241" s="147">
        <f t="shared" si="39"/>
        <v>136.6</v>
      </c>
      <c r="J241" s="147">
        <f t="shared" si="39"/>
        <v>127</v>
      </c>
      <c r="K241" s="147">
        <f t="shared" si="39"/>
        <v>4.8</v>
      </c>
      <c r="L241" s="147">
        <f t="shared" si="39"/>
        <v>100.5</v>
      </c>
      <c r="M241" s="147">
        <f t="shared" si="39"/>
        <v>95.8</v>
      </c>
      <c r="N241" s="147">
        <f t="shared" si="39"/>
        <v>92.4</v>
      </c>
      <c r="O241" s="147">
        <f t="shared" si="39"/>
        <v>4.7</v>
      </c>
      <c r="P241" s="245">
        <f>SUM(L241/D241*100)</f>
        <v>57.330290929834568</v>
      </c>
      <c r="Q241" s="245">
        <f>SUM(L241/H241*100)</f>
        <v>71.074964639321067</v>
      </c>
    </row>
    <row r="242" spans="1:17" ht="89.25">
      <c r="A242" s="148"/>
      <c r="B242" s="148" t="s">
        <v>347</v>
      </c>
      <c r="C242" s="144" t="s">
        <v>96</v>
      </c>
      <c r="D242" s="145">
        <v>175.3</v>
      </c>
      <c r="E242" s="145">
        <v>170.5</v>
      </c>
      <c r="F242" s="145">
        <v>159</v>
      </c>
      <c r="G242" s="145">
        <v>4.8</v>
      </c>
      <c r="H242" s="145">
        <v>141.4</v>
      </c>
      <c r="I242" s="145">
        <v>136.6</v>
      </c>
      <c r="J242" s="145">
        <v>127</v>
      </c>
      <c r="K242" s="145">
        <v>4.8</v>
      </c>
      <c r="L242" s="145">
        <v>100.5</v>
      </c>
      <c r="M242" s="145">
        <v>95.8</v>
      </c>
      <c r="N242" s="145">
        <v>92.4</v>
      </c>
      <c r="O242" s="145">
        <v>4.7</v>
      </c>
      <c r="P242" s="246"/>
      <c r="Q242" s="244"/>
    </row>
    <row r="243" spans="1:17" ht="33.6" customHeight="1">
      <c r="A243" s="198" t="s">
        <v>78</v>
      </c>
      <c r="B243" s="199"/>
      <c r="C243" s="146"/>
      <c r="D243" s="147">
        <v>1062.3</v>
      </c>
      <c r="E243" s="147">
        <v>1061.7</v>
      </c>
      <c r="F243" s="147">
        <v>922.59999999999991</v>
      </c>
      <c r="G243" s="147">
        <v>0.6</v>
      </c>
      <c r="H243" s="147">
        <f t="shared" ref="H243:O243" si="40">SUBTOTAL(9,H244:H247)</f>
        <v>809.5</v>
      </c>
      <c r="I243" s="147">
        <f t="shared" si="40"/>
        <v>808.9</v>
      </c>
      <c r="J243" s="147">
        <f t="shared" si="40"/>
        <v>686.59999999999991</v>
      </c>
      <c r="K243" s="147">
        <f t="shared" si="40"/>
        <v>0.6</v>
      </c>
      <c r="L243" s="147">
        <f t="shared" si="40"/>
        <v>804.5</v>
      </c>
      <c r="M243" s="147">
        <f t="shared" si="40"/>
        <v>803.9</v>
      </c>
      <c r="N243" s="147">
        <f t="shared" si="40"/>
        <v>686.4</v>
      </c>
      <c r="O243" s="147">
        <f t="shared" si="40"/>
        <v>0.6</v>
      </c>
      <c r="P243" s="245">
        <f>SUM(L243/D243*100)</f>
        <v>75.731902475760151</v>
      </c>
      <c r="Q243" s="245">
        <f>SUM(L243/H243*100)</f>
        <v>99.382334774552191</v>
      </c>
    </row>
    <row r="244" spans="1:17" ht="26.45" customHeight="1">
      <c r="A244" s="195"/>
      <c r="B244" s="148" t="s">
        <v>339</v>
      </c>
      <c r="C244" s="144" t="s">
        <v>96</v>
      </c>
      <c r="D244" s="145">
        <v>35</v>
      </c>
      <c r="E244" s="145">
        <v>35</v>
      </c>
      <c r="F244" s="145">
        <v>0</v>
      </c>
      <c r="G244" s="145">
        <v>0</v>
      </c>
      <c r="H244" s="145">
        <v>35</v>
      </c>
      <c r="I244" s="145">
        <v>35</v>
      </c>
      <c r="J244" s="145">
        <v>0</v>
      </c>
      <c r="K244" s="145">
        <v>0</v>
      </c>
      <c r="L244" s="145">
        <v>35</v>
      </c>
      <c r="M244" s="145">
        <v>35</v>
      </c>
      <c r="N244" s="145">
        <v>0</v>
      </c>
      <c r="O244" s="145">
        <v>0</v>
      </c>
      <c r="P244" s="246"/>
      <c r="Q244" s="244"/>
    </row>
    <row r="245" spans="1:17" ht="27" customHeight="1">
      <c r="A245" s="196"/>
      <c r="B245" s="192" t="s">
        <v>347</v>
      </c>
      <c r="C245" s="144" t="s">
        <v>103</v>
      </c>
      <c r="D245" s="145">
        <v>1.1000000000000001</v>
      </c>
      <c r="E245" s="145">
        <v>0.5</v>
      </c>
      <c r="F245" s="145">
        <v>0</v>
      </c>
      <c r="G245" s="145">
        <v>0.6</v>
      </c>
      <c r="H245" s="145">
        <v>1.1000000000000001</v>
      </c>
      <c r="I245" s="145">
        <v>0.5</v>
      </c>
      <c r="J245" s="145">
        <v>0</v>
      </c>
      <c r="K245" s="145">
        <v>0.6</v>
      </c>
      <c r="L245" s="145">
        <v>0.6</v>
      </c>
      <c r="M245" s="145">
        <v>0</v>
      </c>
      <c r="N245" s="145">
        <v>0</v>
      </c>
      <c r="O245" s="145">
        <v>0.6</v>
      </c>
      <c r="P245" s="245"/>
      <c r="Q245" s="245"/>
    </row>
    <row r="246" spans="1:17" ht="24" customHeight="1">
      <c r="A246" s="196"/>
      <c r="B246" s="193"/>
      <c r="C246" s="144" t="s">
        <v>96</v>
      </c>
      <c r="D246" s="145">
        <v>46.8</v>
      </c>
      <c r="E246" s="145">
        <v>46.8</v>
      </c>
      <c r="F246" s="145">
        <v>13.3</v>
      </c>
      <c r="G246" s="145">
        <v>0</v>
      </c>
      <c r="H246" s="145">
        <v>38.799999999999997</v>
      </c>
      <c r="I246" s="145">
        <v>38.799999999999997</v>
      </c>
      <c r="J246" s="145">
        <v>8.3000000000000007</v>
      </c>
      <c r="K246" s="145">
        <v>0</v>
      </c>
      <c r="L246" s="145">
        <v>37.9</v>
      </c>
      <c r="M246" s="145">
        <v>37.9</v>
      </c>
      <c r="N246" s="145">
        <v>8.1</v>
      </c>
      <c r="O246" s="145">
        <v>0</v>
      </c>
      <c r="P246" s="246"/>
      <c r="Q246" s="244"/>
    </row>
    <row r="247" spans="1:17" ht="30.6" customHeight="1">
      <c r="A247" s="197"/>
      <c r="B247" s="194"/>
      <c r="C247" s="144" t="s">
        <v>98</v>
      </c>
      <c r="D247" s="145">
        <v>979.4</v>
      </c>
      <c r="E247" s="145">
        <v>979.4</v>
      </c>
      <c r="F247" s="145">
        <v>909.3</v>
      </c>
      <c r="G247" s="145">
        <v>0</v>
      </c>
      <c r="H247" s="145">
        <v>734.6</v>
      </c>
      <c r="I247" s="145">
        <v>734.6</v>
      </c>
      <c r="J247" s="145">
        <v>678.3</v>
      </c>
      <c r="K247" s="145">
        <v>0</v>
      </c>
      <c r="L247" s="145">
        <v>731</v>
      </c>
      <c r="M247" s="145">
        <v>731</v>
      </c>
      <c r="N247" s="145">
        <v>678.3</v>
      </c>
      <c r="O247" s="145">
        <v>0</v>
      </c>
      <c r="P247" s="246"/>
      <c r="Q247" s="244"/>
    </row>
    <row r="248" spans="1:17" ht="30" customHeight="1">
      <c r="A248" s="198" t="s">
        <v>70</v>
      </c>
      <c r="B248" s="199"/>
      <c r="C248" s="146"/>
      <c r="D248" s="147">
        <v>1922.3</v>
      </c>
      <c r="E248" s="147">
        <v>1754.3999999999999</v>
      </c>
      <c r="F248" s="147">
        <v>1395.2</v>
      </c>
      <c r="G248" s="147">
        <v>167.9</v>
      </c>
      <c r="H248" s="147">
        <f t="shared" ref="H248:O248" si="41">SUBTOTAL(9,H249:H251)</f>
        <v>1525.3</v>
      </c>
      <c r="I248" s="147">
        <f t="shared" si="41"/>
        <v>1357.3999999999999</v>
      </c>
      <c r="J248" s="147">
        <f t="shared" si="41"/>
        <v>1061.4000000000001</v>
      </c>
      <c r="K248" s="147">
        <f t="shared" si="41"/>
        <v>167.9</v>
      </c>
      <c r="L248" s="147">
        <f t="shared" si="41"/>
        <v>1454.5</v>
      </c>
      <c r="M248" s="147">
        <f t="shared" si="41"/>
        <v>1326.6</v>
      </c>
      <c r="N248" s="147">
        <f t="shared" si="41"/>
        <v>1061.3</v>
      </c>
      <c r="O248" s="147">
        <f t="shared" si="41"/>
        <v>127.9</v>
      </c>
      <c r="P248" s="245">
        <f>SUM(L248/D248*100)</f>
        <v>75.664568485668212</v>
      </c>
      <c r="Q248" s="245">
        <f>SUM(L248/H248*100)</f>
        <v>95.3582901724251</v>
      </c>
    </row>
    <row r="249" spans="1:17" ht="15.75">
      <c r="A249" s="195"/>
      <c r="B249" s="192" t="s">
        <v>345</v>
      </c>
      <c r="C249" s="144" t="s">
        <v>103</v>
      </c>
      <c r="D249" s="145">
        <v>1368</v>
      </c>
      <c r="E249" s="145">
        <v>1366.6</v>
      </c>
      <c r="F249" s="145">
        <v>1061.5</v>
      </c>
      <c r="G249" s="145">
        <v>1.4</v>
      </c>
      <c r="H249" s="145">
        <v>1068</v>
      </c>
      <c r="I249" s="145">
        <v>1066.5999999999999</v>
      </c>
      <c r="J249" s="145">
        <v>811</v>
      </c>
      <c r="K249" s="145">
        <v>1.4</v>
      </c>
      <c r="L249" s="145">
        <v>1037.7</v>
      </c>
      <c r="M249" s="145">
        <v>1036.3</v>
      </c>
      <c r="N249" s="145">
        <v>810.9</v>
      </c>
      <c r="O249" s="145">
        <v>1.4</v>
      </c>
      <c r="P249" s="245"/>
      <c r="Q249" s="245"/>
    </row>
    <row r="250" spans="1:17" ht="15">
      <c r="A250" s="196"/>
      <c r="B250" s="193"/>
      <c r="C250" s="144" t="s">
        <v>96</v>
      </c>
      <c r="D250" s="145">
        <v>186.5</v>
      </c>
      <c r="E250" s="145">
        <v>20</v>
      </c>
      <c r="F250" s="145">
        <v>0</v>
      </c>
      <c r="G250" s="145">
        <v>166.5</v>
      </c>
      <c r="H250" s="145">
        <v>181.5</v>
      </c>
      <c r="I250" s="145">
        <v>15</v>
      </c>
      <c r="J250" s="145">
        <v>0</v>
      </c>
      <c r="K250" s="145">
        <v>166.5</v>
      </c>
      <c r="L250" s="145">
        <v>141</v>
      </c>
      <c r="M250" s="145">
        <v>14.5</v>
      </c>
      <c r="N250" s="145">
        <v>0</v>
      </c>
      <c r="O250" s="145">
        <v>126.5</v>
      </c>
      <c r="P250" s="246"/>
      <c r="Q250" s="244"/>
    </row>
    <row r="251" spans="1:17" ht="15.75">
      <c r="A251" s="197"/>
      <c r="B251" s="194"/>
      <c r="C251" s="144" t="s">
        <v>98</v>
      </c>
      <c r="D251" s="145">
        <v>367.8</v>
      </c>
      <c r="E251" s="145">
        <v>367.8</v>
      </c>
      <c r="F251" s="145">
        <v>333.7</v>
      </c>
      <c r="G251" s="145">
        <v>0</v>
      </c>
      <c r="H251" s="145">
        <v>275.8</v>
      </c>
      <c r="I251" s="145">
        <v>275.8</v>
      </c>
      <c r="J251" s="145">
        <v>250.4</v>
      </c>
      <c r="K251" s="145">
        <v>0</v>
      </c>
      <c r="L251" s="145">
        <v>275.8</v>
      </c>
      <c r="M251" s="145">
        <v>275.8</v>
      </c>
      <c r="N251" s="145">
        <v>250.4</v>
      </c>
      <c r="O251" s="145">
        <v>0</v>
      </c>
      <c r="P251" s="245"/>
      <c r="Q251" s="245"/>
    </row>
    <row r="252" spans="1:17" ht="61.9" customHeight="1">
      <c r="A252" s="198" t="s">
        <v>119</v>
      </c>
      <c r="B252" s="199"/>
      <c r="C252" s="146"/>
      <c r="D252" s="147">
        <v>2232.3000000000002</v>
      </c>
      <c r="E252" s="147">
        <v>2224.6999999999998</v>
      </c>
      <c r="F252" s="147">
        <v>1841.2</v>
      </c>
      <c r="G252" s="147">
        <v>7.6</v>
      </c>
      <c r="H252" s="147">
        <f t="shared" ref="H252:O252" si="42">SUBTOTAL(9,H253:H255)</f>
        <v>1688.5</v>
      </c>
      <c r="I252" s="147">
        <f t="shared" si="42"/>
        <v>1685.7</v>
      </c>
      <c r="J252" s="147">
        <f t="shared" si="42"/>
        <v>1382.7</v>
      </c>
      <c r="K252" s="147">
        <f t="shared" si="42"/>
        <v>2.8</v>
      </c>
      <c r="L252" s="147">
        <f t="shared" si="42"/>
        <v>1430.1</v>
      </c>
      <c r="M252" s="147">
        <f t="shared" si="42"/>
        <v>1427.3000000000002</v>
      </c>
      <c r="N252" s="147">
        <f t="shared" si="42"/>
        <v>1163.8</v>
      </c>
      <c r="O252" s="147">
        <f t="shared" si="42"/>
        <v>2.8</v>
      </c>
      <c r="P252" s="245">
        <f>SUM(L252/D252*100)</f>
        <v>64.063969896519282</v>
      </c>
      <c r="Q252" s="245">
        <f>SUM(L252/H252*100)</f>
        <v>84.696476162274209</v>
      </c>
    </row>
    <row r="253" spans="1:17" ht="15.75">
      <c r="A253" s="195"/>
      <c r="B253" s="192" t="s">
        <v>338</v>
      </c>
      <c r="C253" s="144" t="s">
        <v>95</v>
      </c>
      <c r="D253" s="145">
        <v>819.5</v>
      </c>
      <c r="E253" s="145">
        <v>819.5</v>
      </c>
      <c r="F253" s="145">
        <v>784.3</v>
      </c>
      <c r="G253" s="145">
        <v>0</v>
      </c>
      <c r="H253" s="145">
        <v>616.9</v>
      </c>
      <c r="I253" s="145">
        <v>616.9</v>
      </c>
      <c r="J253" s="145">
        <v>588.20000000000005</v>
      </c>
      <c r="K253" s="145">
        <v>0</v>
      </c>
      <c r="L253" s="145">
        <v>501.9</v>
      </c>
      <c r="M253" s="145">
        <v>501.9</v>
      </c>
      <c r="N253" s="145">
        <v>482.2</v>
      </c>
      <c r="O253" s="145">
        <v>0</v>
      </c>
      <c r="P253" s="245"/>
      <c r="Q253" s="245"/>
    </row>
    <row r="254" spans="1:17" ht="15.75">
      <c r="A254" s="196"/>
      <c r="B254" s="193"/>
      <c r="C254" s="144" t="s">
        <v>103</v>
      </c>
      <c r="D254" s="145">
        <v>129.19999999999999</v>
      </c>
      <c r="E254" s="145">
        <v>124.4</v>
      </c>
      <c r="F254" s="145">
        <v>15</v>
      </c>
      <c r="G254" s="145">
        <v>4.8</v>
      </c>
      <c r="H254" s="145">
        <v>99.2</v>
      </c>
      <c r="I254" s="145">
        <v>99.2</v>
      </c>
      <c r="J254" s="145">
        <v>13.6</v>
      </c>
      <c r="K254" s="145">
        <v>0</v>
      </c>
      <c r="L254" s="145">
        <v>94.2</v>
      </c>
      <c r="M254" s="145">
        <v>94.2</v>
      </c>
      <c r="N254" s="145">
        <v>9.9</v>
      </c>
      <c r="O254" s="145">
        <v>0</v>
      </c>
      <c r="P254" s="245"/>
      <c r="Q254" s="245"/>
    </row>
    <row r="255" spans="1:17" ht="15">
      <c r="A255" s="197"/>
      <c r="B255" s="194"/>
      <c r="C255" s="144" t="s">
        <v>96</v>
      </c>
      <c r="D255" s="145">
        <v>1283.5999999999999</v>
      </c>
      <c r="E255" s="145">
        <v>1280.8</v>
      </c>
      <c r="F255" s="145">
        <v>1041.9000000000001</v>
      </c>
      <c r="G255" s="145">
        <v>2.8</v>
      </c>
      <c r="H255" s="145">
        <v>972.4</v>
      </c>
      <c r="I255" s="145">
        <v>969.6</v>
      </c>
      <c r="J255" s="145">
        <v>780.9</v>
      </c>
      <c r="K255" s="145">
        <v>2.8</v>
      </c>
      <c r="L255" s="145">
        <v>834</v>
      </c>
      <c r="M255" s="145">
        <v>831.2</v>
      </c>
      <c r="N255" s="145">
        <v>671.7</v>
      </c>
      <c r="O255" s="145">
        <v>2.8</v>
      </c>
      <c r="P255" s="246"/>
      <c r="Q255" s="244"/>
    </row>
    <row r="256" spans="1:17" ht="32.450000000000003" customHeight="1">
      <c r="A256" s="198" t="s">
        <v>120</v>
      </c>
      <c r="B256" s="199"/>
      <c r="C256" s="146"/>
      <c r="D256" s="147">
        <v>727.4</v>
      </c>
      <c r="E256" s="147">
        <v>188</v>
      </c>
      <c r="F256" s="147">
        <v>0</v>
      </c>
      <c r="G256" s="147">
        <v>539.4</v>
      </c>
      <c r="H256" s="147">
        <f t="shared" ref="H256:O256" si="43">SUBTOTAL(9,H257:H257)</f>
        <v>566.6</v>
      </c>
      <c r="I256" s="147">
        <f t="shared" si="43"/>
        <v>188</v>
      </c>
      <c r="J256" s="147">
        <f t="shared" si="43"/>
        <v>0</v>
      </c>
      <c r="K256" s="147">
        <f t="shared" si="43"/>
        <v>378.6</v>
      </c>
      <c r="L256" s="147">
        <f t="shared" si="43"/>
        <v>550.4</v>
      </c>
      <c r="M256" s="147">
        <f t="shared" si="43"/>
        <v>171.9</v>
      </c>
      <c r="N256" s="147">
        <f t="shared" si="43"/>
        <v>0</v>
      </c>
      <c r="O256" s="147">
        <f t="shared" si="43"/>
        <v>378.5</v>
      </c>
      <c r="P256" s="245">
        <f>SUM(L256/D256*100)</f>
        <v>75.666758317294466</v>
      </c>
      <c r="Q256" s="245">
        <f>SUM(L256/H256*100)</f>
        <v>97.140840098835142</v>
      </c>
    </row>
    <row r="257" spans="1:17" ht="96.6" customHeight="1">
      <c r="A257" s="148"/>
      <c r="B257" s="148" t="s">
        <v>344</v>
      </c>
      <c r="C257" s="144" t="s">
        <v>96</v>
      </c>
      <c r="D257" s="145">
        <v>727.4</v>
      </c>
      <c r="E257" s="145">
        <v>188</v>
      </c>
      <c r="F257" s="145">
        <v>0</v>
      </c>
      <c r="G257" s="145">
        <v>539.4</v>
      </c>
      <c r="H257" s="145">
        <v>566.6</v>
      </c>
      <c r="I257" s="145">
        <v>188</v>
      </c>
      <c r="J257" s="145">
        <v>0</v>
      </c>
      <c r="K257" s="145">
        <v>378.6</v>
      </c>
      <c r="L257" s="145">
        <v>550.4</v>
      </c>
      <c r="M257" s="145">
        <v>171.9</v>
      </c>
      <c r="N257" s="145">
        <v>0</v>
      </c>
      <c r="O257" s="145">
        <v>378.5</v>
      </c>
      <c r="P257" s="244"/>
      <c r="Q257" s="244"/>
    </row>
    <row r="258" spans="1:17" ht="36" customHeight="1">
      <c r="A258" s="198" t="s">
        <v>121</v>
      </c>
      <c r="B258" s="199"/>
      <c r="C258" s="146"/>
      <c r="D258" s="147">
        <v>331.3</v>
      </c>
      <c r="E258" s="147">
        <v>281.3</v>
      </c>
      <c r="F258" s="147">
        <v>215.8</v>
      </c>
      <c r="G258" s="147">
        <v>50</v>
      </c>
      <c r="H258" s="147">
        <f t="shared" ref="H258:O258" si="44">SUBTOTAL(9,H259:H260)</f>
        <v>286</v>
      </c>
      <c r="I258" s="147">
        <f t="shared" si="44"/>
        <v>236</v>
      </c>
      <c r="J258" s="147">
        <f t="shared" si="44"/>
        <v>175</v>
      </c>
      <c r="K258" s="147">
        <f t="shared" si="44"/>
        <v>50</v>
      </c>
      <c r="L258" s="147">
        <f t="shared" si="44"/>
        <v>183.7</v>
      </c>
      <c r="M258" s="147">
        <f t="shared" si="44"/>
        <v>183.7</v>
      </c>
      <c r="N258" s="147">
        <f t="shared" si="44"/>
        <v>158.30000000000001</v>
      </c>
      <c r="O258" s="147">
        <f t="shared" si="44"/>
        <v>0</v>
      </c>
      <c r="P258" s="245">
        <f>SUM(L258/D258*100)</f>
        <v>55.448234228795648</v>
      </c>
      <c r="Q258" s="245">
        <f>SUM(L258/H258*100)</f>
        <v>64.230769230769226</v>
      </c>
    </row>
    <row r="259" spans="1:17" ht="21" customHeight="1">
      <c r="A259" s="195"/>
      <c r="B259" s="192" t="s">
        <v>355</v>
      </c>
      <c r="C259" s="144" t="s">
        <v>103</v>
      </c>
      <c r="D259" s="145">
        <v>1.3</v>
      </c>
      <c r="E259" s="145">
        <v>1.3</v>
      </c>
      <c r="F259" s="145">
        <v>0</v>
      </c>
      <c r="G259" s="145">
        <v>0</v>
      </c>
      <c r="H259" s="145">
        <v>1</v>
      </c>
      <c r="I259" s="145">
        <v>1</v>
      </c>
      <c r="J259" s="145">
        <v>0</v>
      </c>
      <c r="K259" s="145">
        <v>0</v>
      </c>
      <c r="L259" s="145">
        <v>0</v>
      </c>
      <c r="M259" s="145">
        <v>0</v>
      </c>
      <c r="N259" s="145">
        <v>0</v>
      </c>
      <c r="O259" s="145">
        <v>0</v>
      </c>
      <c r="P259" s="244"/>
      <c r="Q259" s="244"/>
    </row>
    <row r="260" spans="1:17" ht="23.45" customHeight="1">
      <c r="A260" s="197"/>
      <c r="B260" s="194"/>
      <c r="C260" s="144" t="s">
        <v>96</v>
      </c>
      <c r="D260" s="145">
        <v>330</v>
      </c>
      <c r="E260" s="145">
        <v>280</v>
      </c>
      <c r="F260" s="145">
        <v>215.8</v>
      </c>
      <c r="G260" s="145">
        <v>50</v>
      </c>
      <c r="H260" s="145">
        <v>285</v>
      </c>
      <c r="I260" s="145">
        <v>235</v>
      </c>
      <c r="J260" s="145">
        <v>175</v>
      </c>
      <c r="K260" s="145">
        <v>50</v>
      </c>
      <c r="L260" s="145">
        <v>183.7</v>
      </c>
      <c r="M260" s="145">
        <v>183.7</v>
      </c>
      <c r="N260" s="145">
        <v>158.30000000000001</v>
      </c>
      <c r="O260" s="145">
        <v>0</v>
      </c>
      <c r="P260" s="244"/>
      <c r="Q260" s="244"/>
    </row>
    <row r="261" spans="1:17" ht="28.15" customHeight="1">
      <c r="A261" s="198" t="s">
        <v>122</v>
      </c>
      <c r="B261" s="199"/>
      <c r="C261" s="146"/>
      <c r="D261" s="147">
        <v>138.19999999999999</v>
      </c>
      <c r="E261" s="147">
        <v>25</v>
      </c>
      <c r="F261" s="147">
        <v>0</v>
      </c>
      <c r="G261" s="147">
        <v>113.2</v>
      </c>
      <c r="H261" s="147">
        <f t="shared" ref="H261:O261" si="45">SUBTOTAL(9,H262:H262)</f>
        <v>109.9</v>
      </c>
      <c r="I261" s="147">
        <f t="shared" si="45"/>
        <v>25</v>
      </c>
      <c r="J261" s="147">
        <f t="shared" si="45"/>
        <v>0</v>
      </c>
      <c r="K261" s="147">
        <f t="shared" si="45"/>
        <v>84.9</v>
      </c>
      <c r="L261" s="147">
        <f t="shared" si="45"/>
        <v>104.9</v>
      </c>
      <c r="M261" s="147">
        <f t="shared" si="45"/>
        <v>20</v>
      </c>
      <c r="N261" s="147">
        <f t="shared" si="45"/>
        <v>0</v>
      </c>
      <c r="O261" s="147">
        <f t="shared" si="45"/>
        <v>84.9</v>
      </c>
      <c r="P261" s="245">
        <f>SUM(L261/D261*100)</f>
        <v>75.904486251808976</v>
      </c>
      <c r="Q261" s="245">
        <f>SUM(L261/H261*100)</f>
        <v>95.450409463148318</v>
      </c>
    </row>
    <row r="262" spans="1:17" ht="89.25">
      <c r="A262" s="148"/>
      <c r="B262" s="148" t="s">
        <v>344</v>
      </c>
      <c r="C262" s="144" t="s">
        <v>96</v>
      </c>
      <c r="D262" s="145">
        <v>138.19999999999999</v>
      </c>
      <c r="E262" s="145">
        <v>25</v>
      </c>
      <c r="F262" s="145">
        <v>0</v>
      </c>
      <c r="G262" s="145">
        <v>113.2</v>
      </c>
      <c r="H262" s="145">
        <v>109.9</v>
      </c>
      <c r="I262" s="145">
        <v>25</v>
      </c>
      <c r="J262" s="145">
        <v>0</v>
      </c>
      <c r="K262" s="145">
        <v>84.9</v>
      </c>
      <c r="L262" s="145">
        <v>104.9</v>
      </c>
      <c r="M262" s="145">
        <v>20</v>
      </c>
      <c r="N262" s="145">
        <v>0</v>
      </c>
      <c r="O262" s="145">
        <v>84.9</v>
      </c>
      <c r="P262" s="244"/>
      <c r="Q262" s="244"/>
    </row>
    <row r="263" spans="1:17" ht="15.95" customHeight="1">
      <c r="A263" s="208" t="s">
        <v>123</v>
      </c>
      <c r="B263" s="209"/>
      <c r="C263" s="210"/>
      <c r="D263" s="149">
        <f>144181.1+154.5</f>
        <v>144335.6</v>
      </c>
      <c r="E263" s="149">
        <f>109462.4+151.5</f>
        <v>109613.9</v>
      </c>
      <c r="F263" s="149">
        <f>64429+9.5</f>
        <v>64438.5</v>
      </c>
      <c r="G263" s="149">
        <f>34718.7+2.9</f>
        <v>34721.599999999999</v>
      </c>
      <c r="H263" s="149">
        <f t="shared" ref="H263:N263" si="46">SUBTOTAL(9,H11:H262)</f>
        <v>122327.09999999995</v>
      </c>
      <c r="I263" s="149">
        <f t="shared" si="46"/>
        <v>89489.8</v>
      </c>
      <c r="J263" s="149">
        <f t="shared" si="46"/>
        <v>50959.8</v>
      </c>
      <c r="K263" s="149">
        <f t="shared" si="46"/>
        <v>32837.300000000003</v>
      </c>
      <c r="L263" s="149">
        <f t="shared" si="46"/>
        <v>97375.099999999991</v>
      </c>
      <c r="M263" s="149">
        <f t="shared" si="46"/>
        <v>73865.699999999983</v>
      </c>
      <c r="N263" s="149">
        <f t="shared" si="46"/>
        <v>43919.200000000004</v>
      </c>
      <c r="O263" s="149">
        <f>SUBTOTAL(9,O11:O262)</f>
        <v>23509.4</v>
      </c>
      <c r="P263" s="243">
        <f>SUM(L263/D263*100)</f>
        <v>67.464367765125161</v>
      </c>
      <c r="Q263" s="243">
        <f>SUM(L263/H263*100)</f>
        <v>79.602230413375324</v>
      </c>
    </row>
    <row r="265" spans="1:17">
      <c r="H265" s="153"/>
      <c r="I265" s="153"/>
      <c r="J265" s="153"/>
    </row>
    <row r="268" spans="1:17">
      <c r="D268" s="129"/>
      <c r="E268" s="129"/>
      <c r="F268" s="129"/>
      <c r="G268" s="129"/>
      <c r="H268" s="129"/>
      <c r="I268" s="129"/>
      <c r="J268" s="129"/>
      <c r="K268" s="129"/>
      <c r="L268" s="129"/>
      <c r="M268" s="129"/>
      <c r="N268" s="129"/>
      <c r="O268" s="129"/>
    </row>
  </sheetData>
  <sheetProtection selectLockedCells="1"/>
  <mergeCells count="170">
    <mergeCell ref="P2:Q2"/>
    <mergeCell ref="A256:B256"/>
    <mergeCell ref="A258:B258"/>
    <mergeCell ref="A261:B261"/>
    <mergeCell ref="A184:C184"/>
    <mergeCell ref="A172:C172"/>
    <mergeCell ref="A164:C164"/>
    <mergeCell ref="A160:C160"/>
    <mergeCell ref="A139:C139"/>
    <mergeCell ref="A120:C120"/>
    <mergeCell ref="A124:C124"/>
    <mergeCell ref="A222:B222"/>
    <mergeCell ref="A229:B229"/>
    <mergeCell ref="A232:B232"/>
    <mergeCell ref="A235:B235"/>
    <mergeCell ref="A238:B238"/>
    <mergeCell ref="A241:B241"/>
    <mergeCell ref="A243:B243"/>
    <mergeCell ref="A248:B248"/>
    <mergeCell ref="A252:B252"/>
    <mergeCell ref="A168:B168"/>
    <mergeCell ref="A170:B170"/>
    <mergeCell ref="A176:B176"/>
    <mergeCell ref="A180:B180"/>
    <mergeCell ref="A249:A251"/>
    <mergeCell ref="B249:B251"/>
    <mergeCell ref="A253:A255"/>
    <mergeCell ref="B253:B255"/>
    <mergeCell ref="A259:A260"/>
    <mergeCell ref="B259:B260"/>
    <mergeCell ref="A263:C263"/>
    <mergeCell ref="P5:Q5"/>
    <mergeCell ref="A67:B67"/>
    <mergeCell ref="A77:B77"/>
    <mergeCell ref="A96:B96"/>
    <mergeCell ref="A104:B104"/>
    <mergeCell ref="A109:B109"/>
    <mergeCell ref="A128:B128"/>
    <mergeCell ref="A132:B132"/>
    <mergeCell ref="A146:B146"/>
    <mergeCell ref="A223:A228"/>
    <mergeCell ref="B224:B225"/>
    <mergeCell ref="B226:B227"/>
    <mergeCell ref="A230:A231"/>
    <mergeCell ref="B230:B231"/>
    <mergeCell ref="A233:A234"/>
    <mergeCell ref="B233:B234"/>
    <mergeCell ref="A244:A247"/>
    <mergeCell ref="A236:A237"/>
    <mergeCell ref="B236:B237"/>
    <mergeCell ref="A239:A240"/>
    <mergeCell ref="B239:B240"/>
    <mergeCell ref="B245:B247"/>
    <mergeCell ref="A185:A187"/>
    <mergeCell ref="B185:B187"/>
    <mergeCell ref="A189:A191"/>
    <mergeCell ref="B189:B191"/>
    <mergeCell ref="A193:A196"/>
    <mergeCell ref="B193:B196"/>
    <mergeCell ref="A198:A199"/>
    <mergeCell ref="B198:B199"/>
    <mergeCell ref="A201:A203"/>
    <mergeCell ref="A192:B192"/>
    <mergeCell ref="A197:B197"/>
    <mergeCell ref="A200:B200"/>
    <mergeCell ref="B201:B203"/>
    <mergeCell ref="A205:A206"/>
    <mergeCell ref="B205:B206"/>
    <mergeCell ref="A208:A212"/>
    <mergeCell ref="B208:B210"/>
    <mergeCell ref="A214:A217"/>
    <mergeCell ref="A68:A71"/>
    <mergeCell ref="B68:B70"/>
    <mergeCell ref="A92:A95"/>
    <mergeCell ref="A73:A76"/>
    <mergeCell ref="B73:B76"/>
    <mergeCell ref="A78:A83"/>
    <mergeCell ref="B78:B81"/>
    <mergeCell ref="A85:A90"/>
    <mergeCell ref="B85:B88"/>
    <mergeCell ref="B89:B90"/>
    <mergeCell ref="B92:B95"/>
    <mergeCell ref="A91:C91"/>
    <mergeCell ref="A84:C84"/>
    <mergeCell ref="A72:C72"/>
    <mergeCell ref="P1:Q1"/>
    <mergeCell ref="A2:I2"/>
    <mergeCell ref="A4:O4"/>
    <mergeCell ref="A5:M5"/>
    <mergeCell ref="A6:A9"/>
    <mergeCell ref="B6:B9"/>
    <mergeCell ref="C6:C9"/>
    <mergeCell ref="D6:G6"/>
    <mergeCell ref="H6:K6"/>
    <mergeCell ref="L6:O6"/>
    <mergeCell ref="P6:Q6"/>
    <mergeCell ref="D7:D9"/>
    <mergeCell ref="E7:G7"/>
    <mergeCell ref="H7:H9"/>
    <mergeCell ref="I7:K7"/>
    <mergeCell ref="L7:L9"/>
    <mergeCell ref="M7:O7"/>
    <mergeCell ref="P7:P9"/>
    <mergeCell ref="Q7:Q9"/>
    <mergeCell ref="E8:F8"/>
    <mergeCell ref="G8:G9"/>
    <mergeCell ref="I8:J8"/>
    <mergeCell ref="K8:K9"/>
    <mergeCell ref="M8:N8"/>
    <mergeCell ref="O8:O9"/>
    <mergeCell ref="A12:A66"/>
    <mergeCell ref="B12:B17"/>
    <mergeCell ref="B18:B20"/>
    <mergeCell ref="B21:B28"/>
    <mergeCell ref="B29:B34"/>
    <mergeCell ref="B35:B40"/>
    <mergeCell ref="B41:B47"/>
    <mergeCell ref="B48:B52"/>
    <mergeCell ref="B53:B58"/>
    <mergeCell ref="B59:B66"/>
    <mergeCell ref="A11:C11"/>
    <mergeCell ref="A97:A103"/>
    <mergeCell ref="B97:B101"/>
    <mergeCell ref="B102:B103"/>
    <mergeCell ref="A105:A108"/>
    <mergeCell ref="B105:B108"/>
    <mergeCell ref="A110:A114"/>
    <mergeCell ref="B110:B113"/>
    <mergeCell ref="A116:A119"/>
    <mergeCell ref="B116:B118"/>
    <mergeCell ref="A115:C115"/>
    <mergeCell ref="A121:A123"/>
    <mergeCell ref="B121:B123"/>
    <mergeCell ref="A125:A127"/>
    <mergeCell ref="B125:B127"/>
    <mergeCell ref="A129:A131"/>
    <mergeCell ref="B129:B131"/>
    <mergeCell ref="A133:A138"/>
    <mergeCell ref="B133:B136"/>
    <mergeCell ref="B137:B138"/>
    <mergeCell ref="A140:A145"/>
    <mergeCell ref="B140:B143"/>
    <mergeCell ref="B144:B145"/>
    <mergeCell ref="A147:A152"/>
    <mergeCell ref="B147:B150"/>
    <mergeCell ref="B151:B152"/>
    <mergeCell ref="A154:A156"/>
    <mergeCell ref="B154:B156"/>
    <mergeCell ref="A158:A159"/>
    <mergeCell ref="B158:B159"/>
    <mergeCell ref="A153:B153"/>
    <mergeCell ref="A157:B157"/>
    <mergeCell ref="B214:B217"/>
    <mergeCell ref="A219:A221"/>
    <mergeCell ref="B219:B221"/>
    <mergeCell ref="A204:B204"/>
    <mergeCell ref="A207:B207"/>
    <mergeCell ref="A213:B213"/>
    <mergeCell ref="A218:B218"/>
    <mergeCell ref="A161:A163"/>
    <mergeCell ref="B161:B163"/>
    <mergeCell ref="A165:A167"/>
    <mergeCell ref="B165:B167"/>
    <mergeCell ref="A173:A175"/>
    <mergeCell ref="B173:B175"/>
    <mergeCell ref="A177:A179"/>
    <mergeCell ref="B177:B179"/>
    <mergeCell ref="A181:A183"/>
    <mergeCell ref="B181:B183"/>
    <mergeCell ref="A188:B188"/>
  </mergeCells>
  <conditionalFormatting sqref="D263 H263 L263">
    <cfRule type="cellIs" dxfId="1" priority="1" stopIfTrue="1" operator="equal">
      <formula>0</formula>
    </cfRule>
  </conditionalFormatting>
  <pageMargins left="0" right="0" top="0.94488188976377963" bottom="0.11811023622047245" header="0" footer="0"/>
  <pageSetup paperSize="9" fitToHeight="0" orientation="landscape" horizontalDpi="300" verticalDpi="300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2"/>
  <sheetViews>
    <sheetView showZeros="0" zoomScale="110" zoomScaleNormal="110" workbookViewId="0"/>
  </sheetViews>
  <sheetFormatPr defaultColWidth="8.85546875" defaultRowHeight="12"/>
  <cols>
    <col min="1" max="1" width="7.42578125" style="3" customWidth="1"/>
    <col min="2" max="2" width="16.7109375" style="3" customWidth="1"/>
    <col min="3" max="3" width="10.85546875" style="3" customWidth="1"/>
    <col min="4" max="4" width="11.5703125" style="3" customWidth="1"/>
    <col min="5" max="5" width="9.42578125" style="3" customWidth="1"/>
    <col min="6" max="6" width="9.28515625" style="3" customWidth="1"/>
    <col min="7" max="7" width="10.140625" style="3" customWidth="1"/>
    <col min="8" max="8" width="9" style="3" customWidth="1"/>
    <col min="9" max="9" width="9.42578125" style="3" customWidth="1"/>
    <col min="10" max="10" width="10" style="3" customWidth="1"/>
    <col min="11" max="11" width="9.28515625" style="3" customWidth="1"/>
    <col min="12" max="12" width="9.5703125" style="3" customWidth="1"/>
    <col min="13" max="13" width="9.28515625" style="3" customWidth="1"/>
    <col min="14" max="14" width="10.42578125" style="3" customWidth="1"/>
    <col min="15" max="15" width="5.85546875" style="3" customWidth="1"/>
    <col min="16" max="16" width="5.28515625" style="3" customWidth="1"/>
    <col min="17" max="16384" width="8.85546875" style="3"/>
  </cols>
  <sheetData>
    <row r="1" spans="1:16" ht="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215" t="s">
        <v>212</v>
      </c>
      <c r="P1" s="215"/>
    </row>
    <row r="2" spans="1:16" ht="15.75">
      <c r="A2" s="157" t="s">
        <v>357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6"/>
      <c r="P2" s="16"/>
    </row>
    <row r="3" spans="1:16" ht="12.75" customHeight="1">
      <c r="A3" s="95"/>
      <c r="B3" s="95"/>
      <c r="C3" s="95"/>
      <c r="D3" s="95"/>
      <c r="E3" s="95"/>
      <c r="F3" s="95"/>
      <c r="G3" s="95"/>
      <c r="H3" s="95"/>
      <c r="I3" s="16"/>
      <c r="J3" s="16"/>
      <c r="K3" s="140"/>
      <c r="L3" s="140"/>
      <c r="M3" s="140"/>
      <c r="N3" s="140"/>
      <c r="O3" s="14"/>
      <c r="P3" s="14"/>
    </row>
    <row r="4" spans="1:16" ht="15.75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16"/>
      <c r="N4" s="14"/>
      <c r="O4" s="215" t="s">
        <v>194</v>
      </c>
      <c r="P4" s="215"/>
    </row>
    <row r="5" spans="1:16" ht="27" customHeight="1">
      <c r="A5" s="219" t="s">
        <v>337</v>
      </c>
      <c r="B5" s="220"/>
      <c r="C5" s="212" t="s">
        <v>195</v>
      </c>
      <c r="D5" s="212"/>
      <c r="E5" s="212"/>
      <c r="F5" s="212"/>
      <c r="G5" s="212" t="s">
        <v>323</v>
      </c>
      <c r="H5" s="212"/>
      <c r="I5" s="212"/>
      <c r="J5" s="212"/>
      <c r="K5" s="212" t="s">
        <v>86</v>
      </c>
      <c r="L5" s="212"/>
      <c r="M5" s="212"/>
      <c r="N5" s="212"/>
      <c r="O5" s="205" t="s">
        <v>87</v>
      </c>
      <c r="P5" s="205"/>
    </row>
    <row r="6" spans="1:16" ht="12" customHeight="1">
      <c r="A6" s="221"/>
      <c r="B6" s="222"/>
      <c r="C6" s="212" t="s">
        <v>88</v>
      </c>
      <c r="D6" s="212" t="s">
        <v>89</v>
      </c>
      <c r="E6" s="212"/>
      <c r="F6" s="212"/>
      <c r="G6" s="212" t="s">
        <v>88</v>
      </c>
      <c r="H6" s="212" t="s">
        <v>89</v>
      </c>
      <c r="I6" s="212"/>
      <c r="J6" s="212"/>
      <c r="K6" s="212" t="s">
        <v>88</v>
      </c>
      <c r="L6" s="212" t="s">
        <v>89</v>
      </c>
      <c r="M6" s="212"/>
      <c r="N6" s="212"/>
      <c r="O6" s="216" t="s">
        <v>332</v>
      </c>
      <c r="P6" s="216" t="s">
        <v>333</v>
      </c>
    </row>
    <row r="7" spans="1:16" ht="36" customHeight="1">
      <c r="A7" s="221"/>
      <c r="B7" s="222"/>
      <c r="C7" s="212"/>
      <c r="D7" s="212" t="s">
        <v>90</v>
      </c>
      <c r="E7" s="212"/>
      <c r="F7" s="212" t="s">
        <v>91</v>
      </c>
      <c r="G7" s="212"/>
      <c r="H7" s="212" t="s">
        <v>90</v>
      </c>
      <c r="I7" s="212"/>
      <c r="J7" s="212" t="s">
        <v>91</v>
      </c>
      <c r="K7" s="212"/>
      <c r="L7" s="212" t="s">
        <v>90</v>
      </c>
      <c r="M7" s="212"/>
      <c r="N7" s="212" t="s">
        <v>91</v>
      </c>
      <c r="O7" s="216"/>
      <c r="P7" s="216"/>
    </row>
    <row r="8" spans="1:16" ht="57" customHeight="1">
      <c r="A8" s="223"/>
      <c r="B8" s="224"/>
      <c r="C8" s="212"/>
      <c r="D8" s="18" t="s">
        <v>88</v>
      </c>
      <c r="E8" s="141" t="s">
        <v>92</v>
      </c>
      <c r="F8" s="212"/>
      <c r="G8" s="212"/>
      <c r="H8" s="18" t="s">
        <v>88</v>
      </c>
      <c r="I8" s="141" t="s">
        <v>92</v>
      </c>
      <c r="J8" s="212"/>
      <c r="K8" s="212"/>
      <c r="L8" s="18" t="s">
        <v>88</v>
      </c>
      <c r="M8" s="141" t="s">
        <v>92</v>
      </c>
      <c r="N8" s="212"/>
      <c r="O8" s="216"/>
      <c r="P8" s="216"/>
    </row>
    <row r="9" spans="1:16" ht="30.6" customHeight="1">
      <c r="A9" s="213" t="s">
        <v>338</v>
      </c>
      <c r="B9" s="214"/>
      <c r="C9" s="151">
        <f>61483.3-0.2</f>
        <v>61483.100000000006</v>
      </c>
      <c r="D9" s="151">
        <f>56051.1-0.2</f>
        <v>56050.9</v>
      </c>
      <c r="E9" s="151">
        <v>39925.199999999997</v>
      </c>
      <c r="F9" s="151">
        <v>5432.2</v>
      </c>
      <c r="G9" s="151">
        <v>49740</v>
      </c>
      <c r="H9" s="151">
        <v>44712.9</v>
      </c>
      <c r="I9" s="151">
        <v>31704.6</v>
      </c>
      <c r="J9" s="151">
        <v>5027.1000000000004</v>
      </c>
      <c r="K9" s="151">
        <v>40632.300000000003</v>
      </c>
      <c r="L9" s="151">
        <v>37501.1</v>
      </c>
      <c r="M9" s="151">
        <v>26752.5</v>
      </c>
      <c r="N9" s="151">
        <v>3131.3</v>
      </c>
      <c r="O9" s="247">
        <f>SUM(K9/C9*100)</f>
        <v>66.086940964264969</v>
      </c>
      <c r="P9" s="247">
        <f>SUM(K9/G9*100)</f>
        <v>81.68938480096503</v>
      </c>
    </row>
    <row r="10" spans="1:16" ht="42" customHeight="1">
      <c r="A10" s="217" t="s">
        <v>346</v>
      </c>
      <c r="B10" s="218"/>
      <c r="C10" s="151">
        <v>2440.4</v>
      </c>
      <c r="D10" s="151">
        <v>1246.0999999999999</v>
      </c>
      <c r="E10" s="151">
        <v>180.9</v>
      </c>
      <c r="F10" s="151">
        <v>1194.3</v>
      </c>
      <c r="G10" s="151">
        <v>2077.4</v>
      </c>
      <c r="H10" s="151">
        <v>1066.5</v>
      </c>
      <c r="I10" s="151">
        <v>139.5</v>
      </c>
      <c r="J10" s="151">
        <v>1010.9</v>
      </c>
      <c r="K10" s="151">
        <v>845.9</v>
      </c>
      <c r="L10" s="151">
        <v>640.6</v>
      </c>
      <c r="M10" s="151">
        <v>112.6</v>
      </c>
      <c r="N10" s="151">
        <v>205.3</v>
      </c>
      <c r="O10" s="247">
        <f t="shared" ref="O10:O18" si="0">SUM(K10/C10*100)</f>
        <v>34.66235043435502</v>
      </c>
      <c r="P10" s="247">
        <f t="shared" ref="P10:P18" si="1">SUM(K10/G10*100)</f>
        <v>40.719168191007988</v>
      </c>
    </row>
    <row r="11" spans="1:16" ht="15.6" customHeight="1">
      <c r="A11" s="213" t="s">
        <v>339</v>
      </c>
      <c r="B11" s="214"/>
      <c r="C11" s="151">
        <v>6152.3</v>
      </c>
      <c r="D11" s="151">
        <v>5080.3</v>
      </c>
      <c r="E11" s="151">
        <v>1006.8</v>
      </c>
      <c r="F11" s="151">
        <v>1072</v>
      </c>
      <c r="G11" s="151">
        <v>5449.4</v>
      </c>
      <c r="H11" s="151">
        <v>4379.6000000000004</v>
      </c>
      <c r="I11" s="151">
        <v>798.6</v>
      </c>
      <c r="J11" s="151">
        <v>1069.8</v>
      </c>
      <c r="K11" s="151">
        <v>4234.5</v>
      </c>
      <c r="L11" s="151">
        <v>3726.4</v>
      </c>
      <c r="M11" s="151">
        <v>662.5</v>
      </c>
      <c r="N11" s="151">
        <v>508.1</v>
      </c>
      <c r="O11" s="247">
        <f t="shared" si="0"/>
        <v>68.827918014401106</v>
      </c>
      <c r="P11" s="247">
        <f t="shared" si="1"/>
        <v>77.705802473666836</v>
      </c>
    </row>
    <row r="12" spans="1:16" ht="18.600000000000001" customHeight="1">
      <c r="A12" s="213" t="s">
        <v>340</v>
      </c>
      <c r="B12" s="214"/>
      <c r="C12" s="151">
        <v>1857.9</v>
      </c>
      <c r="D12" s="151">
        <v>1856.9</v>
      </c>
      <c r="E12" s="151">
        <v>1272.8</v>
      </c>
      <c r="F12" s="151">
        <v>1</v>
      </c>
      <c r="G12" s="151">
        <v>1454.5</v>
      </c>
      <c r="H12" s="151">
        <v>1454.5</v>
      </c>
      <c r="I12" s="151">
        <v>956.3</v>
      </c>
      <c r="J12" s="151">
        <v>0</v>
      </c>
      <c r="K12" s="151">
        <v>1124.4000000000001</v>
      </c>
      <c r="L12" s="151">
        <v>1124.4000000000001</v>
      </c>
      <c r="M12" s="151">
        <v>817</v>
      </c>
      <c r="N12" s="151">
        <v>0</v>
      </c>
      <c r="O12" s="247">
        <f t="shared" si="0"/>
        <v>60.519941869853064</v>
      </c>
      <c r="P12" s="247">
        <f t="shared" si="1"/>
        <v>77.304915778618096</v>
      </c>
    </row>
    <row r="13" spans="1:16" ht="18" customHeight="1">
      <c r="A13" s="213" t="s">
        <v>345</v>
      </c>
      <c r="B13" s="214"/>
      <c r="C13" s="151">
        <f>17304+142.3+2.5+2.6-0.2</f>
        <v>17451.199999999997</v>
      </c>
      <c r="D13" s="151">
        <f>16466.4+142.3+2.5+2.6-0.2</f>
        <v>16613.599999999999</v>
      </c>
      <c r="E13" s="151">
        <f>6082</f>
        <v>6082</v>
      </c>
      <c r="F13" s="151">
        <v>837.6</v>
      </c>
      <c r="G13" s="151">
        <v>14550.7</v>
      </c>
      <c r="H13" s="151">
        <v>13713.1</v>
      </c>
      <c r="I13" s="151">
        <v>4640.5</v>
      </c>
      <c r="J13" s="151">
        <v>837.6</v>
      </c>
      <c r="K13" s="151">
        <v>12379.7</v>
      </c>
      <c r="L13" s="151">
        <v>11693.8</v>
      </c>
      <c r="M13" s="151">
        <v>4060.1</v>
      </c>
      <c r="N13" s="151">
        <v>685.9</v>
      </c>
      <c r="O13" s="247">
        <f t="shared" si="0"/>
        <v>70.938961217566714</v>
      </c>
      <c r="P13" s="247">
        <f t="shared" si="1"/>
        <v>85.079755613132008</v>
      </c>
    </row>
    <row r="14" spans="1:16" ht="46.9" customHeight="1">
      <c r="A14" s="213" t="s">
        <v>341</v>
      </c>
      <c r="B14" s="214"/>
      <c r="C14" s="151">
        <f>15382.3+3.4</f>
        <v>15385.699999999999</v>
      </c>
      <c r="D14" s="151">
        <f>5072.4+3.4</f>
        <v>5075.7999999999993</v>
      </c>
      <c r="E14" s="152">
        <v>0</v>
      </c>
      <c r="F14" s="151">
        <v>10309.9</v>
      </c>
      <c r="G14" s="151">
        <v>14346.6</v>
      </c>
      <c r="H14" s="151">
        <v>4746.1000000000004</v>
      </c>
      <c r="I14" s="151">
        <v>0</v>
      </c>
      <c r="J14" s="151">
        <v>9600.5</v>
      </c>
      <c r="K14" s="151">
        <v>10036.799999999999</v>
      </c>
      <c r="L14" s="151">
        <v>3225</v>
      </c>
      <c r="M14" s="151">
        <v>0</v>
      </c>
      <c r="N14" s="151">
        <v>6811.9</v>
      </c>
      <c r="O14" s="247">
        <f t="shared" si="0"/>
        <v>65.234600960632278</v>
      </c>
      <c r="P14" s="247">
        <f t="shared" si="1"/>
        <v>69.959432896993007</v>
      </c>
    </row>
    <row r="15" spans="1:16" ht="48.6" customHeight="1">
      <c r="A15" s="213" t="s">
        <v>342</v>
      </c>
      <c r="B15" s="214"/>
      <c r="C15" s="151">
        <v>8767.6</v>
      </c>
      <c r="D15" s="151">
        <v>6082.3</v>
      </c>
      <c r="E15" s="151">
        <v>4202.2</v>
      </c>
      <c r="F15" s="151">
        <v>2685.3</v>
      </c>
      <c r="G15" s="151">
        <v>7472.6</v>
      </c>
      <c r="H15" s="151">
        <v>4808.1000000000004</v>
      </c>
      <c r="I15" s="151">
        <v>3216.2</v>
      </c>
      <c r="J15" s="151">
        <v>2664.5</v>
      </c>
      <c r="K15" s="151">
        <v>4892.8</v>
      </c>
      <c r="L15" s="151">
        <v>4087.4</v>
      </c>
      <c r="M15" s="151">
        <v>2937.9</v>
      </c>
      <c r="N15" s="151">
        <v>805.4</v>
      </c>
      <c r="O15" s="247">
        <f t="shared" si="0"/>
        <v>55.805465577809208</v>
      </c>
      <c r="P15" s="247">
        <f t="shared" si="1"/>
        <v>65.476540962984771</v>
      </c>
    </row>
    <row r="16" spans="1:16" ht="30.75" customHeight="1">
      <c r="A16" s="213" t="s">
        <v>343</v>
      </c>
      <c r="B16" s="214"/>
      <c r="C16" s="151">
        <f>11900.6-0.1</f>
        <v>11900.5</v>
      </c>
      <c r="D16" s="151">
        <f>2498.8-0.1</f>
        <v>2498.7000000000003</v>
      </c>
      <c r="E16" s="151">
        <v>1155.3</v>
      </c>
      <c r="F16" s="151">
        <v>9401.7999999999993</v>
      </c>
      <c r="G16" s="151">
        <v>11374.9</v>
      </c>
      <c r="H16" s="151">
        <v>1973.1</v>
      </c>
      <c r="I16" s="151">
        <v>896.9</v>
      </c>
      <c r="J16" s="151">
        <v>9401.7999999999993</v>
      </c>
      <c r="K16" s="151">
        <v>10688.3</v>
      </c>
      <c r="L16" s="151">
        <v>1595</v>
      </c>
      <c r="M16" s="151">
        <v>869.9</v>
      </c>
      <c r="N16" s="151">
        <v>9093.4</v>
      </c>
      <c r="O16" s="247">
        <f>SUM(K16/C16*100)</f>
        <v>89.813873366665263</v>
      </c>
      <c r="P16" s="247">
        <f>SUM(K16/G16*100)</f>
        <v>93.96390297936685</v>
      </c>
    </row>
    <row r="17" spans="1:16" ht="45.6" customHeight="1">
      <c r="A17" s="213" t="s">
        <v>344</v>
      </c>
      <c r="B17" s="214"/>
      <c r="C17" s="151">
        <v>18896.900000000001</v>
      </c>
      <c r="D17" s="151">
        <f>15259.6-150.3</f>
        <v>15109.300000000001</v>
      </c>
      <c r="E17" s="151">
        <v>10613.3</v>
      </c>
      <c r="F17" s="151">
        <v>3787.6</v>
      </c>
      <c r="G17" s="151">
        <v>15861</v>
      </c>
      <c r="H17" s="151">
        <v>12635.9</v>
      </c>
      <c r="I17" s="151">
        <v>8607.2000000000007</v>
      </c>
      <c r="J17" s="151">
        <v>3225.1</v>
      </c>
      <c r="K17" s="151">
        <v>12540.4</v>
      </c>
      <c r="L17" s="151">
        <v>10272</v>
      </c>
      <c r="M17" s="151">
        <v>7706.7</v>
      </c>
      <c r="N17" s="151">
        <v>2268.1</v>
      </c>
      <c r="O17" s="247">
        <f>SUM(K17/C17*100)</f>
        <v>66.362207557853395</v>
      </c>
      <c r="P17" s="247">
        <f>SUM(K17/G17*100)</f>
        <v>79.064371729399156</v>
      </c>
    </row>
    <row r="18" spans="1:16" ht="16.149999999999999" customHeight="1">
      <c r="A18" s="208" t="s">
        <v>123</v>
      </c>
      <c r="B18" s="210"/>
      <c r="C18" s="149">
        <f t="shared" ref="C18:M18" si="2">SUM(C9:C17)</f>
        <v>144335.6</v>
      </c>
      <c r="D18" s="149">
        <f t="shared" si="2"/>
        <v>109613.90000000001</v>
      </c>
      <c r="E18" s="149">
        <f t="shared" si="2"/>
        <v>64438.5</v>
      </c>
      <c r="F18" s="149">
        <f t="shared" si="2"/>
        <v>34721.699999999997</v>
      </c>
      <c r="G18" s="149">
        <f t="shared" si="2"/>
        <v>122327.1</v>
      </c>
      <c r="H18" s="149">
        <f t="shared" si="2"/>
        <v>89489.8</v>
      </c>
      <c r="I18" s="149">
        <f t="shared" si="2"/>
        <v>50959.8</v>
      </c>
      <c r="J18" s="149">
        <f t="shared" si="2"/>
        <v>32837.300000000003</v>
      </c>
      <c r="K18" s="149">
        <f t="shared" si="2"/>
        <v>97375.1</v>
      </c>
      <c r="L18" s="149">
        <f t="shared" si="2"/>
        <v>73865.700000000012</v>
      </c>
      <c r="M18" s="149">
        <f t="shared" si="2"/>
        <v>43919.199999999997</v>
      </c>
      <c r="N18" s="149">
        <v>23509.4</v>
      </c>
      <c r="O18" s="247">
        <f t="shared" si="0"/>
        <v>67.464367765125161</v>
      </c>
      <c r="P18" s="247">
        <f t="shared" si="1"/>
        <v>79.602230413375281</v>
      </c>
    </row>
    <row r="20" spans="1:16">
      <c r="G20" s="153"/>
      <c r="H20" s="153"/>
      <c r="I20" s="153"/>
    </row>
    <row r="22" spans="1:16"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</row>
  </sheetData>
  <sheetProtection selectLockedCells="1"/>
  <mergeCells count="33">
    <mergeCell ref="K6:K8"/>
    <mergeCell ref="O1:P1"/>
    <mergeCell ref="O5:P5"/>
    <mergeCell ref="D6:F6"/>
    <mergeCell ref="P6:P8"/>
    <mergeCell ref="D7:E7"/>
    <mergeCell ref="F7:F8"/>
    <mergeCell ref="H7:I7"/>
    <mergeCell ref="J7:J8"/>
    <mergeCell ref="L7:M7"/>
    <mergeCell ref="N7:N8"/>
    <mergeCell ref="O6:O8"/>
    <mergeCell ref="C5:F5"/>
    <mergeCell ref="O4:P4"/>
    <mergeCell ref="A2:N2"/>
    <mergeCell ref="A4:L4"/>
    <mergeCell ref="A5:B8"/>
    <mergeCell ref="G5:J5"/>
    <mergeCell ref="L6:N6"/>
    <mergeCell ref="A16:B16"/>
    <mergeCell ref="A17:B17"/>
    <mergeCell ref="A18:B18"/>
    <mergeCell ref="A14:B14"/>
    <mergeCell ref="A15:B15"/>
    <mergeCell ref="A9:B9"/>
    <mergeCell ref="A10:B10"/>
    <mergeCell ref="A11:B11"/>
    <mergeCell ref="A12:B12"/>
    <mergeCell ref="A13:B13"/>
    <mergeCell ref="K5:N5"/>
    <mergeCell ref="C6:C8"/>
    <mergeCell ref="G6:G8"/>
    <mergeCell ref="H6:J6"/>
  </mergeCells>
  <conditionalFormatting sqref="C18 G18 K18">
    <cfRule type="cellIs" dxfId="0" priority="1" stopIfTrue="1" operator="equal">
      <formula>0</formula>
    </cfRule>
  </conditionalFormatting>
  <printOptions horizontalCentered="1"/>
  <pageMargins left="0" right="0" top="0.86614173228346458" bottom="0.62992125984251968" header="0.51181102362204722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4"/>
  <sheetViews>
    <sheetView zoomScaleNormal="100" workbookViewId="0"/>
  </sheetViews>
  <sheetFormatPr defaultRowHeight="12.75"/>
  <cols>
    <col min="1" max="1" width="5.7109375" customWidth="1"/>
    <col min="2" max="2" width="32.42578125" customWidth="1"/>
    <col min="3" max="3" width="9.5703125" bestFit="1" customWidth="1"/>
    <col min="4" max="4" width="11.85546875" customWidth="1"/>
    <col min="5" max="5" width="9.5703125" bestFit="1" customWidth="1"/>
    <col min="6" max="6" width="11.42578125" customWidth="1"/>
    <col min="7" max="7" width="9.5703125" bestFit="1" customWidth="1"/>
    <col min="8" max="8" width="11.85546875" customWidth="1"/>
    <col min="9" max="9" width="11.28515625" customWidth="1"/>
    <col min="10" max="10" width="11.42578125" customWidth="1"/>
    <col min="12" max="12" width="9.5703125" bestFit="1" customWidth="1"/>
  </cols>
  <sheetData>
    <row r="1" spans="1:13" ht="15">
      <c r="B1" s="14"/>
      <c r="C1" s="14"/>
      <c r="D1" s="14"/>
      <c r="E1" s="14"/>
      <c r="F1" s="14"/>
      <c r="G1" s="14"/>
      <c r="H1" s="14"/>
      <c r="I1" s="14"/>
      <c r="J1" s="15" t="s">
        <v>203</v>
      </c>
    </row>
    <row r="2" spans="1:13" ht="15">
      <c r="B2" s="14"/>
      <c r="C2" s="14"/>
      <c r="D2" s="14"/>
      <c r="E2" s="14"/>
      <c r="F2" s="14"/>
      <c r="G2" s="14"/>
      <c r="H2" s="14"/>
      <c r="I2" s="14"/>
      <c r="J2" s="14"/>
    </row>
    <row r="3" spans="1:13" ht="15.75">
      <c r="B3" s="225" t="s">
        <v>320</v>
      </c>
      <c r="C3" s="225"/>
      <c r="D3" s="225"/>
      <c r="E3" s="225"/>
      <c r="F3" s="225"/>
      <c r="G3" s="225"/>
      <c r="H3" s="225"/>
      <c r="I3" s="225"/>
      <c r="J3" s="225"/>
      <c r="K3" s="6"/>
      <c r="L3" s="6"/>
      <c r="M3" s="6"/>
    </row>
    <row r="4" spans="1:13" ht="15.75">
      <c r="B4" s="157" t="s">
        <v>192</v>
      </c>
      <c r="C4" s="157"/>
      <c r="D4" s="157"/>
      <c r="E4" s="157"/>
      <c r="F4" s="157"/>
      <c r="G4" s="157"/>
      <c r="H4" s="157"/>
      <c r="I4" s="157"/>
      <c r="J4" s="157"/>
      <c r="K4" s="7"/>
      <c r="L4" s="7"/>
      <c r="M4" s="7"/>
    </row>
    <row r="5" spans="1:13" ht="15.75">
      <c r="B5" s="13"/>
      <c r="C5" s="13"/>
      <c r="D5" s="13"/>
      <c r="E5" s="13"/>
      <c r="F5" s="13"/>
      <c r="G5" s="13"/>
      <c r="H5" s="13"/>
      <c r="I5" s="13"/>
      <c r="J5" s="13"/>
      <c r="K5" s="7"/>
      <c r="L5" s="7"/>
      <c r="M5" s="7"/>
    </row>
    <row r="6" spans="1:13" ht="15">
      <c r="B6" s="14"/>
      <c r="C6" s="14"/>
      <c r="D6" s="14"/>
      <c r="E6" s="14"/>
      <c r="F6" s="14"/>
      <c r="G6" s="14"/>
      <c r="H6" s="14"/>
      <c r="I6" s="14"/>
      <c r="J6" s="15" t="s">
        <v>153</v>
      </c>
    </row>
    <row r="7" spans="1:13" ht="31.15" customHeight="1">
      <c r="A7" s="164" t="s">
        <v>244</v>
      </c>
      <c r="B7" s="164" t="s">
        <v>193</v>
      </c>
      <c r="C7" s="164" t="s">
        <v>220</v>
      </c>
      <c r="D7" s="164" t="s">
        <v>154</v>
      </c>
      <c r="E7" s="164" t="s">
        <v>242</v>
      </c>
      <c r="F7" s="164" t="s">
        <v>154</v>
      </c>
      <c r="G7" s="164" t="s">
        <v>249</v>
      </c>
      <c r="H7" s="164" t="s">
        <v>154</v>
      </c>
      <c r="I7" s="166" t="s">
        <v>250</v>
      </c>
      <c r="J7" s="168"/>
      <c r="K7" s="7"/>
      <c r="L7" s="7"/>
    </row>
    <row r="8" spans="1:13" ht="21.75" customHeight="1">
      <c r="A8" s="165"/>
      <c r="B8" s="165"/>
      <c r="C8" s="165"/>
      <c r="D8" s="165"/>
      <c r="E8" s="165"/>
      <c r="F8" s="165"/>
      <c r="G8" s="165"/>
      <c r="H8" s="165"/>
      <c r="I8" s="18" t="s">
        <v>251</v>
      </c>
      <c r="J8" s="38" t="s">
        <v>214</v>
      </c>
      <c r="K8" s="7"/>
      <c r="L8" s="7"/>
    </row>
    <row r="9" spans="1:13" ht="15">
      <c r="A9" s="19">
        <v>1</v>
      </c>
      <c r="B9" s="39" t="s">
        <v>144</v>
      </c>
      <c r="C9" s="24">
        <v>5164.8999999999996</v>
      </c>
      <c r="D9" s="24">
        <f>SUM(C9/C21*100)</f>
        <v>8.2489127674560105</v>
      </c>
      <c r="E9" s="24">
        <v>5918.1</v>
      </c>
      <c r="F9" s="24">
        <f>SUM(E9/E21*100)</f>
        <v>7.1003425335484929</v>
      </c>
      <c r="G9" s="24">
        <f>7147.9-417</f>
        <v>6730.9</v>
      </c>
      <c r="H9" s="24">
        <f>SUM(G9/G21*100)</f>
        <v>6.9123420669144373</v>
      </c>
      <c r="I9" s="24">
        <f>SUM(G9-E9)</f>
        <v>812.79999999999927</v>
      </c>
      <c r="J9" s="47">
        <f t="shared" ref="J9:J19" si="0">SUM(G9/E9*100)</f>
        <v>113.73413764552811</v>
      </c>
      <c r="L9" s="9"/>
    </row>
    <row r="10" spans="1:13" ht="30">
      <c r="A10" s="19"/>
      <c r="B10" s="40" t="s">
        <v>252</v>
      </c>
      <c r="C10" s="24">
        <v>1059.3</v>
      </c>
      <c r="D10" s="24">
        <f>SUM(C10/C21*100)</f>
        <v>1.691818485269057</v>
      </c>
      <c r="E10" s="24">
        <v>1266.4000000000001</v>
      </c>
      <c r="F10" s="24">
        <f>SUM(E10/E21*100)</f>
        <v>1.5193852392635829</v>
      </c>
      <c r="G10" s="24">
        <f>1280+417</f>
        <v>1697</v>
      </c>
      <c r="H10" s="24">
        <f>SUM(G10/G21*100)</f>
        <v>1.7427453219560236</v>
      </c>
      <c r="I10" s="24">
        <f t="shared" ref="I10:I20" si="1">SUM(G10-E10)</f>
        <v>430.59999999999991</v>
      </c>
      <c r="J10" s="47">
        <f t="shared" si="0"/>
        <v>134.00189513581807</v>
      </c>
      <c r="L10" s="9"/>
    </row>
    <row r="11" spans="1:13" ht="15">
      <c r="A11" s="19">
        <v>2</v>
      </c>
      <c r="B11" s="39" t="s">
        <v>145</v>
      </c>
      <c r="C11" s="24">
        <v>84.9</v>
      </c>
      <c r="D11" s="24">
        <f>SUM(C11/C21*100)</f>
        <v>0.13559462796124136</v>
      </c>
      <c r="E11" s="24">
        <v>75</v>
      </c>
      <c r="F11" s="24">
        <f>SUM(E11/E21*100)</f>
        <v>8.9982543386583E-2</v>
      </c>
      <c r="G11" s="24">
        <v>98.4</v>
      </c>
      <c r="H11" s="24">
        <f>SUM(G11/G21*100)</f>
        <v>0.1010525278022821</v>
      </c>
      <c r="I11" s="24">
        <f t="shared" si="1"/>
        <v>23.400000000000006</v>
      </c>
      <c r="J11" s="47">
        <f t="shared" si="0"/>
        <v>131.20000000000002</v>
      </c>
      <c r="L11" s="9"/>
    </row>
    <row r="12" spans="1:13" ht="30">
      <c r="A12" s="19">
        <v>3</v>
      </c>
      <c r="B12" s="40" t="s">
        <v>253</v>
      </c>
      <c r="C12" s="20">
        <v>707.5</v>
      </c>
      <c r="D12" s="24">
        <f>SUM(C12/C21*100)</f>
        <v>1.1299552330103446</v>
      </c>
      <c r="E12" s="20">
        <v>734.7</v>
      </c>
      <c r="F12" s="24">
        <f>SUM(E12/E21*100)</f>
        <v>0.88146899501496712</v>
      </c>
      <c r="G12" s="20">
        <v>883.6</v>
      </c>
      <c r="H12" s="24">
        <f>SUM(G12/G21*100)</f>
        <v>0.90741883705382598</v>
      </c>
      <c r="I12" s="24">
        <f t="shared" si="1"/>
        <v>148.89999999999998</v>
      </c>
      <c r="J12" s="47">
        <f t="shared" si="0"/>
        <v>120.26677555464815</v>
      </c>
      <c r="L12" s="9"/>
    </row>
    <row r="13" spans="1:13" ht="15">
      <c r="A13" s="19">
        <v>4</v>
      </c>
      <c r="B13" s="41" t="s">
        <v>147</v>
      </c>
      <c r="C13" s="21">
        <v>8030.9</v>
      </c>
      <c r="D13" s="24">
        <f>SUM(C13/C21*100)</f>
        <v>12.826229654816643</v>
      </c>
      <c r="E13" s="21">
        <v>8485.1</v>
      </c>
      <c r="F13" s="24">
        <f>SUM(E13/E21*100)</f>
        <v>10.18014505185994</v>
      </c>
      <c r="G13" s="21">
        <v>11014.7</v>
      </c>
      <c r="H13" s="24">
        <f>SUM(G13/G21*100)</f>
        <v>11.311618678697123</v>
      </c>
      <c r="I13" s="24">
        <f t="shared" si="1"/>
        <v>2529.6000000000004</v>
      </c>
      <c r="J13" s="47">
        <f t="shared" si="0"/>
        <v>129.81225913660415</v>
      </c>
      <c r="L13" s="9"/>
    </row>
    <row r="14" spans="1:13" ht="15">
      <c r="A14" s="19">
        <v>5</v>
      </c>
      <c r="B14" s="42" t="s">
        <v>148</v>
      </c>
      <c r="C14" s="31">
        <v>4661.8999999999996</v>
      </c>
      <c r="D14" s="24">
        <f>SUM(C14/C21*100)</f>
        <v>7.4455665028564306</v>
      </c>
      <c r="E14" s="31">
        <v>5495.1</v>
      </c>
      <c r="F14" s="24">
        <f>SUM(E14/E21*100)</f>
        <v>6.5928409888481641</v>
      </c>
      <c r="G14" s="31">
        <v>4903.3</v>
      </c>
      <c r="H14" s="24">
        <f>SUM(G14/G21*100)</f>
        <v>5.0354762151720518</v>
      </c>
      <c r="I14" s="24">
        <f t="shared" si="1"/>
        <v>-591.80000000000018</v>
      </c>
      <c r="J14" s="47">
        <f t="shared" si="0"/>
        <v>89.230405270149774</v>
      </c>
      <c r="L14" s="9"/>
    </row>
    <row r="15" spans="1:13" ht="15">
      <c r="A15" s="19">
        <v>6</v>
      </c>
      <c r="B15" s="39" t="s">
        <v>149</v>
      </c>
      <c r="C15" s="20">
        <v>657.3</v>
      </c>
      <c r="D15" s="24">
        <f>SUM(C15/C21*100)</f>
        <v>1.0497803175373843</v>
      </c>
      <c r="E15" s="20">
        <v>1496.2</v>
      </c>
      <c r="F15" s="24">
        <f>SUM(E15/E21*100)</f>
        <v>1.7950917522000731</v>
      </c>
      <c r="G15" s="20">
        <v>927.6</v>
      </c>
      <c r="H15" s="24">
        <f>SUM(G15/G21*100)</f>
        <v>0.95260492672151298</v>
      </c>
      <c r="I15" s="24">
        <f t="shared" si="1"/>
        <v>-568.6</v>
      </c>
      <c r="J15" s="47">
        <f t="shared" si="0"/>
        <v>61.99705921668226</v>
      </c>
      <c r="L15" s="9"/>
    </row>
    <row r="16" spans="1:13" ht="15">
      <c r="A16" s="19">
        <v>7</v>
      </c>
      <c r="B16" s="33" t="s">
        <v>248</v>
      </c>
      <c r="C16" s="20">
        <v>977.4</v>
      </c>
      <c r="D16" s="24">
        <f>SUM(C16/C21*100)</f>
        <v>1.5610151869177535</v>
      </c>
      <c r="E16" s="20">
        <v>1500.6</v>
      </c>
      <c r="F16" s="24">
        <f>SUM(E16/E21*100)</f>
        <v>1.8003707280787526</v>
      </c>
      <c r="G16" s="20">
        <v>1182.5999999999999</v>
      </c>
      <c r="H16" s="24">
        <f>SUM(G16/G21*100)</f>
        <v>1.2144788554774271</v>
      </c>
      <c r="I16" s="24">
        <f t="shared" si="1"/>
        <v>-318</v>
      </c>
      <c r="J16" s="47">
        <f t="shared" si="0"/>
        <v>78.808476609356262</v>
      </c>
      <c r="L16" s="9"/>
    </row>
    <row r="17" spans="1:12" ht="15">
      <c r="A17" s="19">
        <v>8</v>
      </c>
      <c r="B17" s="43" t="s">
        <v>150</v>
      </c>
      <c r="C17" s="20">
        <v>5202.3</v>
      </c>
      <c r="D17" s="24">
        <f>SUM(C17/C21*100)</f>
        <v>8.3086446765932376</v>
      </c>
      <c r="E17" s="20">
        <v>11621</v>
      </c>
      <c r="F17" s="24">
        <f>SUM(E17/E21*100)</f>
        <v>13.942495155939746</v>
      </c>
      <c r="G17" s="20">
        <v>16419.2</v>
      </c>
      <c r="H17" s="24">
        <f>SUM(G17/G21*100)</f>
        <v>16.861805533447466</v>
      </c>
      <c r="I17" s="24">
        <f t="shared" si="1"/>
        <v>4798.2000000000007</v>
      </c>
      <c r="J17" s="47">
        <f t="shared" si="0"/>
        <v>141.28904569314173</v>
      </c>
      <c r="L17" s="9"/>
    </row>
    <row r="18" spans="1:12" ht="15">
      <c r="A18" s="19">
        <v>9</v>
      </c>
      <c r="B18" s="33" t="s">
        <v>151</v>
      </c>
      <c r="C18" s="21">
        <v>27930.1</v>
      </c>
      <c r="D18" s="24">
        <f>SUM(C18/C21*100)</f>
        <v>44.607438379508437</v>
      </c>
      <c r="E18" s="21">
        <v>35084.800000000003</v>
      </c>
      <c r="F18" s="24">
        <f>SUM(E18/E21*100)</f>
        <v>42.093593842794505</v>
      </c>
      <c r="G18" s="21">
        <v>41320.9</v>
      </c>
      <c r="H18" s="24">
        <f>SUM(G18/G21*100)</f>
        <v>42.434770285216658</v>
      </c>
      <c r="I18" s="24">
        <f t="shared" si="1"/>
        <v>6236.0999999999985</v>
      </c>
      <c r="J18" s="47">
        <f t="shared" si="0"/>
        <v>117.7743638270704</v>
      </c>
      <c r="L18" s="9"/>
    </row>
    <row r="19" spans="1:12" ht="15">
      <c r="A19" s="19">
        <v>10</v>
      </c>
      <c r="B19" s="44" t="s">
        <v>152</v>
      </c>
      <c r="C19" s="20">
        <v>8136.6</v>
      </c>
      <c r="D19" s="45">
        <f>SUM(C19/C21*100)</f>
        <v>12.995044168073456</v>
      </c>
      <c r="E19" s="20">
        <v>11622.5</v>
      </c>
      <c r="F19" s="24">
        <f>SUM(E19/E21*100)</f>
        <v>13.944294806807481</v>
      </c>
      <c r="G19" s="20">
        <v>12196.9</v>
      </c>
      <c r="H19" s="24">
        <f>SUM(G19/G21*100)</f>
        <v>12.525686751541206</v>
      </c>
      <c r="I19" s="24">
        <f t="shared" si="1"/>
        <v>574.39999999999964</v>
      </c>
      <c r="J19" s="47">
        <f t="shared" si="0"/>
        <v>104.9421380942138</v>
      </c>
      <c r="L19" s="9"/>
    </row>
    <row r="20" spans="1:12" ht="15">
      <c r="A20" s="1"/>
      <c r="B20" s="46" t="s">
        <v>243</v>
      </c>
      <c r="C20" s="24"/>
      <c r="D20" s="45"/>
      <c r="E20" s="31">
        <v>50</v>
      </c>
      <c r="F20" s="22"/>
      <c r="G20" s="31"/>
      <c r="H20" s="24"/>
      <c r="I20" s="29">
        <f t="shared" si="1"/>
        <v>-50</v>
      </c>
      <c r="J20" s="47">
        <v>0</v>
      </c>
      <c r="L20" s="9"/>
    </row>
    <row r="21" spans="1:12" ht="15.75">
      <c r="A21" s="1"/>
      <c r="B21" s="36" t="s">
        <v>140</v>
      </c>
      <c r="C21" s="48">
        <f>SUM(C9:C19)</f>
        <v>62613.1</v>
      </c>
      <c r="D21" s="150">
        <f>SUM(C21/C21*100)</f>
        <v>100</v>
      </c>
      <c r="E21" s="48">
        <f>SUM(E9:E20)</f>
        <v>83349.5</v>
      </c>
      <c r="F21" s="48">
        <f>SUM(E21/E21*100)</f>
        <v>100</v>
      </c>
      <c r="G21" s="48">
        <f>SUM(G9:G20)</f>
        <v>97375.099999999991</v>
      </c>
      <c r="H21" s="48">
        <f>SUM(G21/G21*100)</f>
        <v>100</v>
      </c>
      <c r="I21" s="48">
        <f>SUM(G21-E21)</f>
        <v>14025.599999999991</v>
      </c>
      <c r="J21" s="248">
        <f>SUM(G21/E21*100)</f>
        <v>116.82745547363811</v>
      </c>
      <c r="K21" s="10"/>
      <c r="L21" s="10"/>
    </row>
    <row r="22" spans="1:12" ht="15">
      <c r="B22" s="14"/>
      <c r="C22" s="14"/>
      <c r="D22" s="14"/>
      <c r="E22" s="14"/>
      <c r="F22" s="14"/>
      <c r="G22" s="14"/>
      <c r="H22" s="14"/>
      <c r="I22" s="14"/>
      <c r="J22" s="14"/>
    </row>
    <row r="24" spans="1:12">
      <c r="D24" s="2"/>
      <c r="E24" s="2"/>
    </row>
  </sheetData>
  <mergeCells count="11">
    <mergeCell ref="A7:A8"/>
    <mergeCell ref="B7:B8"/>
    <mergeCell ref="C7:C8"/>
    <mergeCell ref="D7:D8"/>
    <mergeCell ref="E7:E8"/>
    <mergeCell ref="B3:J3"/>
    <mergeCell ref="B4:J4"/>
    <mergeCell ref="H7:H8"/>
    <mergeCell ref="I7:J7"/>
    <mergeCell ref="F7:F8"/>
    <mergeCell ref="G7:G8"/>
  </mergeCells>
  <phoneticPr fontId="2" type="noConversion"/>
  <printOptions horizontalCentered="1"/>
  <pageMargins left="1.1023622047244095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3"/>
  <sheetViews>
    <sheetView zoomScaleNormal="100" workbookViewId="0"/>
  </sheetViews>
  <sheetFormatPr defaultRowHeight="12.75"/>
  <cols>
    <col min="1" max="1" width="5.5703125" customWidth="1"/>
    <col min="2" max="2" width="37.7109375" customWidth="1"/>
    <col min="3" max="3" width="13.28515625" customWidth="1"/>
    <col min="4" max="4" width="13.7109375" customWidth="1"/>
    <col min="5" max="5" width="11" customWidth="1"/>
    <col min="6" max="6" width="10.28515625" customWidth="1"/>
    <col min="7" max="7" width="10.5703125" customWidth="1"/>
    <col min="8" max="8" width="11.28515625" customWidth="1"/>
  </cols>
  <sheetData>
    <row r="1" spans="1:8" ht="17.45" customHeight="1">
      <c r="B1" s="13"/>
      <c r="C1" s="13"/>
      <c r="D1" s="14"/>
      <c r="E1" s="14"/>
      <c r="F1" s="14"/>
      <c r="G1" s="15" t="s">
        <v>197</v>
      </c>
    </row>
    <row r="2" spans="1:8" ht="17.45" customHeight="1">
      <c r="B2" s="13"/>
      <c r="C2" s="13"/>
      <c r="D2" s="14"/>
      <c r="E2" s="14"/>
      <c r="F2" s="14"/>
      <c r="G2" s="15"/>
    </row>
    <row r="3" spans="1:8" ht="17.45" customHeight="1">
      <c r="B3" s="226" t="s">
        <v>317</v>
      </c>
      <c r="C3" s="226"/>
      <c r="D3" s="226"/>
      <c r="E3" s="226"/>
      <c r="F3" s="226"/>
      <c r="G3" s="226"/>
    </row>
    <row r="4" spans="1:8" ht="17.45" customHeight="1">
      <c r="B4" s="226"/>
      <c r="C4" s="226"/>
      <c r="D4" s="226"/>
      <c r="E4" s="226"/>
      <c r="F4" s="226"/>
      <c r="G4" s="226"/>
    </row>
    <row r="5" spans="1:8" ht="17.45" customHeight="1">
      <c r="B5" s="16"/>
      <c r="C5" s="16"/>
      <c r="D5" s="14"/>
      <c r="E5" s="14"/>
      <c r="F5" s="14"/>
      <c r="G5" s="14"/>
    </row>
    <row r="6" spans="1:8" ht="17.45" customHeight="1">
      <c r="B6" s="14"/>
      <c r="C6" s="14"/>
      <c r="D6" s="14"/>
      <c r="E6" s="14"/>
      <c r="F6" s="14"/>
      <c r="G6" s="15" t="s">
        <v>194</v>
      </c>
    </row>
    <row r="7" spans="1:8" ht="34.15" customHeight="1">
      <c r="A7" s="164" t="s">
        <v>244</v>
      </c>
      <c r="B7" s="164" t="s">
        <v>139</v>
      </c>
      <c r="C7" s="220" t="s">
        <v>195</v>
      </c>
      <c r="D7" s="164" t="s">
        <v>318</v>
      </c>
      <c r="E7" s="220" t="s">
        <v>13</v>
      </c>
      <c r="F7" s="227" t="s">
        <v>319</v>
      </c>
      <c r="G7" s="228"/>
    </row>
    <row r="8" spans="1:8" ht="17.45" customHeight="1">
      <c r="A8" s="165"/>
      <c r="B8" s="165"/>
      <c r="C8" s="224"/>
      <c r="D8" s="165"/>
      <c r="E8" s="224"/>
      <c r="F8" s="17" t="s">
        <v>213</v>
      </c>
      <c r="G8" s="18" t="s">
        <v>214</v>
      </c>
    </row>
    <row r="9" spans="1:8" ht="17.45" customHeight="1">
      <c r="A9" s="19">
        <v>1</v>
      </c>
      <c r="B9" s="20" t="s">
        <v>245</v>
      </c>
      <c r="C9" s="20">
        <f>12807.3-450-1741.5</f>
        <v>10615.8</v>
      </c>
      <c r="D9" s="21">
        <v>8980.6</v>
      </c>
      <c r="E9" s="21">
        <v>6730.9</v>
      </c>
      <c r="F9" s="22">
        <f>SUM(E9-D9)</f>
        <v>-2249.7000000000007</v>
      </c>
      <c r="G9" s="23">
        <f>SUM(E9/D9*100)</f>
        <v>74.949335233726018</v>
      </c>
      <c r="H9" s="11"/>
    </row>
    <row r="10" spans="1:8" ht="17.45" customHeight="1">
      <c r="A10" s="19"/>
      <c r="B10" s="20" t="s">
        <v>246</v>
      </c>
      <c r="C10" s="20">
        <v>450</v>
      </c>
      <c r="D10" s="21">
        <v>450</v>
      </c>
      <c r="E10" s="24">
        <v>417</v>
      </c>
      <c r="F10" s="22">
        <f t="shared" ref="F10:F20" si="0">SUM(E10-D10)</f>
        <v>-33</v>
      </c>
      <c r="G10" s="23">
        <f t="shared" ref="G10:G21" si="1">SUM(E10/D10*100)</f>
        <v>92.666666666666657</v>
      </c>
    </row>
    <row r="11" spans="1:8" ht="17.45" customHeight="1">
      <c r="A11" s="19"/>
      <c r="B11" s="20" t="s">
        <v>247</v>
      </c>
      <c r="C11" s="25">
        <v>1741.5</v>
      </c>
      <c r="D11" s="21">
        <v>1280.2</v>
      </c>
      <c r="E11" s="24">
        <v>1280</v>
      </c>
      <c r="F11" s="22">
        <f t="shared" si="0"/>
        <v>-0.20000000000004547</v>
      </c>
      <c r="G11" s="23">
        <f t="shared" si="1"/>
        <v>99.984377441024847</v>
      </c>
    </row>
    <row r="12" spans="1:8" ht="17.45" customHeight="1">
      <c r="A12" s="19">
        <v>2</v>
      </c>
      <c r="B12" s="25" t="s">
        <v>145</v>
      </c>
      <c r="C12" s="25">
        <v>248.4</v>
      </c>
      <c r="D12" s="20">
        <v>221.6</v>
      </c>
      <c r="E12" s="24">
        <v>98.4</v>
      </c>
      <c r="F12" s="22">
        <f t="shared" si="0"/>
        <v>-123.19999999999999</v>
      </c>
      <c r="G12" s="23">
        <f t="shared" si="1"/>
        <v>44.404332129963905</v>
      </c>
    </row>
    <row r="13" spans="1:8" ht="17.45" customHeight="1">
      <c r="A13" s="19">
        <v>3</v>
      </c>
      <c r="B13" s="26" t="s">
        <v>146</v>
      </c>
      <c r="C13" s="26">
        <v>1312.5</v>
      </c>
      <c r="D13" s="27">
        <v>1059.7</v>
      </c>
      <c r="E13" s="20">
        <v>883.6</v>
      </c>
      <c r="F13" s="22">
        <f t="shared" si="0"/>
        <v>-176.10000000000002</v>
      </c>
      <c r="G13" s="23">
        <f t="shared" si="1"/>
        <v>83.382089270548263</v>
      </c>
    </row>
    <row r="14" spans="1:8" ht="17.45" customHeight="1">
      <c r="A14" s="19">
        <v>4</v>
      </c>
      <c r="B14" s="21" t="s">
        <v>147</v>
      </c>
      <c r="C14" s="28">
        <v>18054.3</v>
      </c>
      <c r="D14" s="28">
        <v>16338.5</v>
      </c>
      <c r="E14" s="21">
        <v>11014.7</v>
      </c>
      <c r="F14" s="22">
        <f t="shared" si="0"/>
        <v>-5323.7999999999993</v>
      </c>
      <c r="G14" s="29">
        <f t="shared" si="1"/>
        <v>67.415613428405308</v>
      </c>
    </row>
    <row r="15" spans="1:8" ht="17.45" customHeight="1">
      <c r="A15" s="19">
        <v>5</v>
      </c>
      <c r="B15" s="21" t="s">
        <v>148</v>
      </c>
      <c r="C15" s="20">
        <v>7071.8</v>
      </c>
      <c r="D15" s="30">
        <v>6328.7</v>
      </c>
      <c r="E15" s="31">
        <v>4903.3</v>
      </c>
      <c r="F15" s="22">
        <f t="shared" si="0"/>
        <v>-1425.3999999999996</v>
      </c>
      <c r="G15" s="23">
        <f t="shared" si="1"/>
        <v>77.477207009338414</v>
      </c>
    </row>
    <row r="16" spans="1:8" ht="17.45" customHeight="1">
      <c r="A16" s="19">
        <v>6</v>
      </c>
      <c r="B16" s="20" t="s">
        <v>149</v>
      </c>
      <c r="C16" s="20">
        <v>1234.8</v>
      </c>
      <c r="D16" s="32">
        <v>1130.2</v>
      </c>
      <c r="E16" s="20">
        <v>927.6</v>
      </c>
      <c r="F16" s="22">
        <f t="shared" si="0"/>
        <v>-202.60000000000002</v>
      </c>
      <c r="G16" s="23">
        <f t="shared" si="1"/>
        <v>82.073969208989567</v>
      </c>
    </row>
    <row r="17" spans="1:8" ht="17.45" customHeight="1">
      <c r="A17" s="19">
        <v>7</v>
      </c>
      <c r="B17" s="33" t="s">
        <v>248</v>
      </c>
      <c r="C17" s="20">
        <v>1945.7</v>
      </c>
      <c r="D17" s="32">
        <v>1525.3</v>
      </c>
      <c r="E17" s="20">
        <v>1182.5999999999999</v>
      </c>
      <c r="F17" s="22">
        <f t="shared" si="0"/>
        <v>-342.70000000000005</v>
      </c>
      <c r="G17" s="23">
        <f t="shared" si="1"/>
        <v>77.532288730085881</v>
      </c>
    </row>
    <row r="18" spans="1:8" ht="17.45" customHeight="1">
      <c r="A18" s="19">
        <v>8</v>
      </c>
      <c r="B18" s="20" t="s">
        <v>150</v>
      </c>
      <c r="C18" s="20">
        <v>21710.6</v>
      </c>
      <c r="D18" s="27">
        <v>19913.7</v>
      </c>
      <c r="E18" s="20">
        <v>16419.2</v>
      </c>
      <c r="F18" s="22">
        <f t="shared" si="0"/>
        <v>-3494.5</v>
      </c>
      <c r="G18" s="23">
        <f t="shared" si="1"/>
        <v>82.451779428232825</v>
      </c>
    </row>
    <row r="19" spans="1:8" ht="17.45" customHeight="1">
      <c r="A19" s="19">
        <v>9</v>
      </c>
      <c r="B19" s="20" t="s">
        <v>151</v>
      </c>
      <c r="C19" s="20">
        <v>62365.7</v>
      </c>
      <c r="D19" s="34">
        <v>50475.8</v>
      </c>
      <c r="E19" s="21">
        <v>41320.9</v>
      </c>
      <c r="F19" s="22">
        <f t="shared" si="0"/>
        <v>-9154.9000000000015</v>
      </c>
      <c r="G19" s="23">
        <f t="shared" si="1"/>
        <v>81.862793655573569</v>
      </c>
      <c r="H19" s="30"/>
    </row>
    <row r="20" spans="1:8" ht="17.45" customHeight="1">
      <c r="A20" s="19">
        <v>10</v>
      </c>
      <c r="B20" s="20" t="s">
        <v>152</v>
      </c>
      <c r="C20" s="20">
        <v>17584.5</v>
      </c>
      <c r="D20" s="14">
        <v>14622.8</v>
      </c>
      <c r="E20" s="31">
        <v>12196.9</v>
      </c>
      <c r="F20" s="22">
        <f t="shared" si="0"/>
        <v>-2425.8999999999996</v>
      </c>
      <c r="G20" s="23">
        <f t="shared" si="1"/>
        <v>83.410154006072716</v>
      </c>
    </row>
    <row r="21" spans="1:8" ht="17.45" customHeight="1">
      <c r="A21" s="1"/>
      <c r="B21" s="35" t="s">
        <v>140</v>
      </c>
      <c r="C21" s="36">
        <f>SUM(C9+C10+C11+C12+C13+C14+C15+C16+C17+C18+C19+C20)</f>
        <v>144335.6</v>
      </c>
      <c r="D21" s="36">
        <f>SUM(D9+D10+D11+D12+D13+D14+D15+D16+D17+D18+D19+D20)</f>
        <v>122327.1</v>
      </c>
      <c r="E21" s="36">
        <f t="shared" ref="E21:F21" si="2">SUM(E9+E10+E11+E12+E13+E14+E15+E16+E17+E18+E19+E20)</f>
        <v>97375.099999999991</v>
      </c>
      <c r="F21" s="36">
        <f t="shared" si="2"/>
        <v>-24952</v>
      </c>
      <c r="G21" s="37">
        <f t="shared" si="1"/>
        <v>79.602230413375281</v>
      </c>
      <c r="H21" s="12"/>
    </row>
    <row r="23" spans="1:8" ht="17.45" customHeight="1">
      <c r="C23" s="2"/>
      <c r="D23" s="2"/>
    </row>
  </sheetData>
  <mergeCells count="7">
    <mergeCell ref="A7:A8"/>
    <mergeCell ref="B7:B8"/>
    <mergeCell ref="C7:C8"/>
    <mergeCell ref="D7:D8"/>
    <mergeCell ref="B3:G4"/>
    <mergeCell ref="E7:E8"/>
    <mergeCell ref="F7:G7"/>
  </mergeCells>
  <printOptions horizontalCentered="1"/>
  <pageMargins left="1.1023622047244095" right="0.51181102362204722" top="0.9448818897637796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2"/>
  <sheetViews>
    <sheetView zoomScaleNormal="100" workbookViewId="0"/>
  </sheetViews>
  <sheetFormatPr defaultRowHeight="12.75"/>
  <cols>
    <col min="1" max="1" width="6.28515625" customWidth="1"/>
    <col min="2" max="2" width="35.7109375" customWidth="1"/>
    <col min="3" max="3" width="9.7109375" customWidth="1"/>
    <col min="4" max="4" width="10.7109375" customWidth="1"/>
    <col min="5" max="5" width="10" customWidth="1"/>
    <col min="6" max="6" width="10.42578125" customWidth="1"/>
    <col min="7" max="7" width="9.85546875" customWidth="1"/>
    <col min="8" max="8" width="10" customWidth="1"/>
    <col min="9" max="9" width="10.85546875" customWidth="1"/>
    <col min="10" max="10" width="10.42578125" customWidth="1"/>
  </cols>
  <sheetData>
    <row r="1" spans="1:10" ht="15">
      <c r="I1" s="163" t="s">
        <v>206</v>
      </c>
      <c r="J1" s="163"/>
    </row>
    <row r="3" spans="1:10" ht="15.75">
      <c r="A3" s="225" t="s">
        <v>321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0" ht="15.75">
      <c r="A4" s="157" t="s">
        <v>254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ht="1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ht="15">
      <c r="A6" s="14"/>
      <c r="B6" s="14"/>
      <c r="C6" s="14"/>
      <c r="D6" s="14"/>
      <c r="E6" s="14"/>
      <c r="F6" s="14"/>
      <c r="G6" s="14"/>
      <c r="H6" s="14"/>
      <c r="I6" s="158" t="s">
        <v>153</v>
      </c>
      <c r="J6" s="158"/>
    </row>
    <row r="7" spans="1:10" ht="45.75" customHeight="1">
      <c r="A7" s="164" t="s">
        <v>244</v>
      </c>
      <c r="B7" s="161" t="s">
        <v>255</v>
      </c>
      <c r="C7" s="178" t="s">
        <v>220</v>
      </c>
      <c r="D7" s="178" t="s">
        <v>215</v>
      </c>
      <c r="E7" s="178" t="s">
        <v>242</v>
      </c>
      <c r="F7" s="178" t="s">
        <v>215</v>
      </c>
      <c r="G7" s="178" t="s">
        <v>249</v>
      </c>
      <c r="H7" s="178" t="s">
        <v>215</v>
      </c>
      <c r="I7" s="229" t="s">
        <v>256</v>
      </c>
      <c r="J7" s="230"/>
    </row>
    <row r="8" spans="1:10" ht="26.25" customHeight="1">
      <c r="A8" s="165"/>
      <c r="B8" s="162"/>
      <c r="C8" s="179"/>
      <c r="D8" s="179"/>
      <c r="E8" s="179"/>
      <c r="F8" s="179"/>
      <c r="G8" s="179"/>
      <c r="H8" s="179"/>
      <c r="I8" s="50" t="s">
        <v>251</v>
      </c>
      <c r="J8" s="51" t="s">
        <v>214</v>
      </c>
    </row>
    <row r="9" spans="1:10" ht="25.9" customHeight="1">
      <c r="A9" s="52" t="s">
        <v>0</v>
      </c>
      <c r="B9" s="53" t="s">
        <v>257</v>
      </c>
      <c r="C9" s="54">
        <v>32014.6</v>
      </c>
      <c r="D9" s="22">
        <f>SUM(C9/$C$39*100)</f>
        <v>51.130833643438834</v>
      </c>
      <c r="E9" s="54">
        <v>38206.400000000001</v>
      </c>
      <c r="F9" s="22">
        <f>SUM(E9/E39*100)</f>
        <v>45.838787275268601</v>
      </c>
      <c r="G9" s="22">
        <v>44605.2</v>
      </c>
      <c r="H9" s="22">
        <f>SUM(G9/G39*100)</f>
        <v>45.807603791934483</v>
      </c>
      <c r="I9" s="24">
        <f>SUM(G9-E9)</f>
        <v>6398.7999999999956</v>
      </c>
      <c r="J9" s="29">
        <f t="shared" ref="J9" si="0">SUM(G9/E9*100)</f>
        <v>116.74797939612212</v>
      </c>
    </row>
    <row r="10" spans="1:10" ht="15">
      <c r="A10" s="20" t="s">
        <v>1</v>
      </c>
      <c r="B10" s="32" t="s">
        <v>222</v>
      </c>
      <c r="C10" s="22">
        <f>SUM(C11:C26)</f>
        <v>11663</v>
      </c>
      <c r="D10" s="22">
        <f t="shared" ref="D10:F25" si="1">SUM(C10/$C$39*100)</f>
        <v>18.627092413568409</v>
      </c>
      <c r="E10" s="22">
        <f>SUM(E11:E26)</f>
        <v>13618.3</v>
      </c>
      <c r="F10" s="22">
        <f>SUM(E10/E39*100)</f>
        <v>16.338790274686708</v>
      </c>
      <c r="G10" s="22">
        <f>SUM(G11:G26)</f>
        <v>14759.7</v>
      </c>
      <c r="H10" s="22">
        <f>SUM(G10/G39*100)</f>
        <v>15.157571083367309</v>
      </c>
      <c r="I10" s="24">
        <f>SUM(G10-E10)</f>
        <v>1141.4000000000015</v>
      </c>
      <c r="J10" s="29">
        <f>SUM(G10/E10*100)</f>
        <v>108.38136918704978</v>
      </c>
    </row>
    <row r="11" spans="1:10" ht="15">
      <c r="A11" s="20" t="s">
        <v>155</v>
      </c>
      <c r="B11" s="32" t="s">
        <v>124</v>
      </c>
      <c r="C11" s="22">
        <v>792.8</v>
      </c>
      <c r="D11" s="22">
        <f t="shared" si="1"/>
        <v>1.2661887049195777</v>
      </c>
      <c r="E11" s="22">
        <v>1147.3</v>
      </c>
      <c r="F11" s="22">
        <f>SUM(E11/E39*100)</f>
        <v>1.376492960365689</v>
      </c>
      <c r="G11" s="22">
        <v>1217.3</v>
      </c>
      <c r="H11" s="22">
        <f>SUM(G11/G39*100)</f>
        <v>1.2501142489198984</v>
      </c>
      <c r="I11" s="24">
        <f>SUM(G11-E11)</f>
        <v>70</v>
      </c>
      <c r="J11" s="29">
        <f t="shared" ref="J11:J36" si="2">SUM(G11/E11*100)</f>
        <v>106.1012812690665</v>
      </c>
    </row>
    <row r="12" spans="1:10" ht="15">
      <c r="A12" s="20" t="s">
        <v>156</v>
      </c>
      <c r="B12" s="32" t="s">
        <v>125</v>
      </c>
      <c r="C12" s="22">
        <v>27.5</v>
      </c>
      <c r="D12" s="22">
        <f t="shared" si="1"/>
        <v>4.3920521424430356E-2</v>
      </c>
      <c r="E12" s="22">
        <v>30.8</v>
      </c>
      <c r="F12" s="22">
        <f>SUM(E12/E39*100)</f>
        <v>3.6952831150756753E-2</v>
      </c>
      <c r="G12" s="22">
        <v>35.6</v>
      </c>
      <c r="H12" s="22">
        <f>SUM(G12/G39*100)</f>
        <v>3.6559654367492304E-2</v>
      </c>
      <c r="I12" s="24">
        <f t="shared" ref="I12:I30" si="3">SUM(G12-E12)</f>
        <v>4.8000000000000007</v>
      </c>
      <c r="J12" s="29">
        <f t="shared" si="2"/>
        <v>115.58441558441559</v>
      </c>
    </row>
    <row r="13" spans="1:10" ht="15">
      <c r="A13" s="20" t="s">
        <v>157</v>
      </c>
      <c r="B13" s="32" t="s">
        <v>126</v>
      </c>
      <c r="C13" s="22">
        <v>64.3</v>
      </c>
      <c r="D13" s="22">
        <f t="shared" si="1"/>
        <v>0.10269416463966807</v>
      </c>
      <c r="E13" s="22">
        <v>74.599999999999994</v>
      </c>
      <c r="F13" s="22">
        <f>SUM(E13/E39*100)</f>
        <v>8.950263648852122E-2</v>
      </c>
      <c r="G13" s="22">
        <v>90.8</v>
      </c>
      <c r="H13" s="22">
        <f>SUM(G13/G39*100)</f>
        <v>9.3247657768772502E-2</v>
      </c>
      <c r="I13" s="24">
        <f t="shared" si="3"/>
        <v>16.200000000000003</v>
      </c>
      <c r="J13" s="29">
        <f t="shared" si="2"/>
        <v>121.71581769436999</v>
      </c>
    </row>
    <row r="14" spans="1:10" ht="15">
      <c r="A14" s="20" t="s">
        <v>158</v>
      </c>
      <c r="B14" s="32" t="s">
        <v>127</v>
      </c>
      <c r="C14" s="22">
        <v>455.2</v>
      </c>
      <c r="D14" s="22">
        <f t="shared" si="1"/>
        <v>0.72700441281457084</v>
      </c>
      <c r="E14" s="22">
        <v>527.20000000000005</v>
      </c>
      <c r="F14" s="22">
        <f>SUM(E14/E39*100)</f>
        <v>0.63251729164542081</v>
      </c>
      <c r="G14" s="22">
        <v>581.1</v>
      </c>
      <c r="H14" s="22">
        <f>SUM(G14/G39*100)</f>
        <v>0.59676447058847693</v>
      </c>
      <c r="I14" s="24">
        <f t="shared" si="3"/>
        <v>53.899999999999977</v>
      </c>
      <c r="J14" s="29">
        <f t="shared" si="2"/>
        <v>110.22382397572079</v>
      </c>
    </row>
    <row r="15" spans="1:10" ht="15">
      <c r="A15" s="20" t="s">
        <v>159</v>
      </c>
      <c r="B15" s="32" t="s">
        <v>128</v>
      </c>
      <c r="C15" s="22">
        <v>23.9</v>
      </c>
      <c r="D15" s="22">
        <f t="shared" si="1"/>
        <v>3.8170925892504926E-2</v>
      </c>
      <c r="E15" s="22">
        <v>45.8</v>
      </c>
      <c r="F15" s="22">
        <f>SUM(E15/E39*100)</f>
        <v>5.4949339828073353E-2</v>
      </c>
      <c r="G15" s="22">
        <v>50.1</v>
      </c>
      <c r="H15" s="22">
        <f>SUM(G15/G39*100)</f>
        <v>5.1450524826161921E-2</v>
      </c>
      <c r="I15" s="24">
        <f t="shared" si="3"/>
        <v>4.3000000000000043</v>
      </c>
      <c r="J15" s="29">
        <f t="shared" si="2"/>
        <v>109.38864628820961</v>
      </c>
    </row>
    <row r="16" spans="1:10" ht="15">
      <c r="A16" s="20" t="s">
        <v>160</v>
      </c>
      <c r="B16" s="32" t="s">
        <v>129</v>
      </c>
      <c r="C16" s="24">
        <v>34.299999999999997</v>
      </c>
      <c r="D16" s="24">
        <f t="shared" si="1"/>
        <v>5.478086854028949E-2</v>
      </c>
      <c r="E16" s="55">
        <v>78.900000000000006</v>
      </c>
      <c r="F16" s="24">
        <f>SUM(E16/E39*100)</f>
        <v>9.4661635642685329E-2</v>
      </c>
      <c r="G16" s="55">
        <v>176.8</v>
      </c>
      <c r="H16" s="22">
        <f>SUM(G16/G39*100)</f>
        <v>0.1815659239374337</v>
      </c>
      <c r="I16" s="24">
        <f t="shared" si="3"/>
        <v>97.9</v>
      </c>
      <c r="J16" s="29">
        <f t="shared" si="2"/>
        <v>224.08111533586816</v>
      </c>
    </row>
    <row r="17" spans="1:10" ht="15">
      <c r="A17" s="21" t="s">
        <v>161</v>
      </c>
      <c r="B17" s="26" t="s">
        <v>164</v>
      </c>
      <c r="C17" s="56">
        <v>2174.6</v>
      </c>
      <c r="D17" s="22">
        <f t="shared" si="1"/>
        <v>3.4730751232569546</v>
      </c>
      <c r="E17" s="24">
        <v>2093.1999999999998</v>
      </c>
      <c r="F17" s="56">
        <f>SUM(E17/E39*100)</f>
        <v>2.5113527975572736</v>
      </c>
      <c r="G17" s="24">
        <v>2446.1</v>
      </c>
      <c r="H17" s="22">
        <f>SUM(G17/G39*100)</f>
        <v>2.5120384985483968</v>
      </c>
      <c r="I17" s="24">
        <f t="shared" si="3"/>
        <v>352.90000000000009</v>
      </c>
      <c r="J17" s="29">
        <f t="shared" si="2"/>
        <v>116.8593540989872</v>
      </c>
    </row>
    <row r="18" spans="1:10" ht="15">
      <c r="A18" s="57" t="s">
        <v>162</v>
      </c>
      <c r="B18" s="34" t="s">
        <v>258</v>
      </c>
      <c r="C18" s="22">
        <v>80.599999999999994</v>
      </c>
      <c r="D18" s="22">
        <f t="shared" si="1"/>
        <v>0.12872705552033042</v>
      </c>
      <c r="E18" s="22">
        <v>97</v>
      </c>
      <c r="F18" s="22">
        <f>SUM(E18/E39*100)</f>
        <v>0.11637742277998069</v>
      </c>
      <c r="G18" s="22">
        <v>98.9</v>
      </c>
      <c r="H18" s="22">
        <f>SUM(G18/G39*100)</f>
        <v>0.10156600609396037</v>
      </c>
      <c r="I18" s="24">
        <f t="shared" si="3"/>
        <v>1.9000000000000057</v>
      </c>
      <c r="J18" s="29">
        <f t="shared" si="2"/>
        <v>101.95876288659795</v>
      </c>
    </row>
    <row r="19" spans="1:10" ht="15">
      <c r="A19" s="20" t="s">
        <v>163</v>
      </c>
      <c r="B19" s="34" t="s">
        <v>167</v>
      </c>
      <c r="C19" s="22">
        <v>568.20000000000005</v>
      </c>
      <c r="D19" s="22">
        <f t="shared" si="1"/>
        <v>0.90747782812223032</v>
      </c>
      <c r="E19" s="22">
        <v>630.79999999999995</v>
      </c>
      <c r="F19" s="22">
        <f>SUM(E19/E39*100)</f>
        <v>0.75681317824342076</v>
      </c>
      <c r="G19" s="22">
        <v>699.3</v>
      </c>
      <c r="H19" s="22">
        <f>SUM(G19/G39*100)</f>
        <v>0.71815073874121815</v>
      </c>
      <c r="I19" s="24">
        <f t="shared" si="3"/>
        <v>68.5</v>
      </c>
      <c r="J19" s="29">
        <f t="shared" si="2"/>
        <v>110.85922637920103</v>
      </c>
    </row>
    <row r="20" spans="1:10" ht="15">
      <c r="A20" s="20" t="s">
        <v>165</v>
      </c>
      <c r="B20" s="34" t="s">
        <v>130</v>
      </c>
      <c r="C20" s="22">
        <v>105.9</v>
      </c>
      <c r="D20" s="22">
        <f t="shared" si="1"/>
        <v>0.16913393523080636</v>
      </c>
      <c r="E20" s="22">
        <v>151</v>
      </c>
      <c r="F20" s="22">
        <f>SUM(E20/E39*100)</f>
        <v>0.18116485401832044</v>
      </c>
      <c r="G20" s="22">
        <v>149.19999999999999</v>
      </c>
      <c r="H20" s="22">
        <f>SUM(G20/G39*100)</f>
        <v>0.15322192223679357</v>
      </c>
      <c r="I20" s="24">
        <f t="shared" si="3"/>
        <v>-1.8000000000000114</v>
      </c>
      <c r="J20" s="29">
        <f t="shared" si="2"/>
        <v>98.807947019867541</v>
      </c>
    </row>
    <row r="21" spans="1:10" ht="31.5" customHeight="1">
      <c r="A21" s="20" t="s">
        <v>166</v>
      </c>
      <c r="B21" s="58" t="s">
        <v>259</v>
      </c>
      <c r="C21" s="22">
        <v>1.5</v>
      </c>
      <c r="D21" s="22">
        <f t="shared" si="1"/>
        <v>2.3956648049689284E-3</v>
      </c>
      <c r="E21" s="22">
        <v>1.5</v>
      </c>
      <c r="F21" s="22">
        <f>SUM(E21/E39*100)</f>
        <v>1.7996508677316598E-3</v>
      </c>
      <c r="G21" s="22">
        <v>1.5</v>
      </c>
      <c r="H21" s="22">
        <f>SUM(G21/G39*100)</f>
        <v>1.5404348750347879E-3</v>
      </c>
      <c r="I21" s="24">
        <f t="shared" si="3"/>
        <v>0</v>
      </c>
      <c r="J21" s="29">
        <f t="shared" si="2"/>
        <v>100</v>
      </c>
    </row>
    <row r="22" spans="1:10" ht="15">
      <c r="A22" s="20" t="s">
        <v>168</v>
      </c>
      <c r="B22" s="34" t="s">
        <v>131</v>
      </c>
      <c r="C22" s="22">
        <v>1653.6</v>
      </c>
      <c r="D22" s="22">
        <f t="shared" si="1"/>
        <v>2.6409808809977466</v>
      </c>
      <c r="E22" s="22">
        <v>1513.4</v>
      </c>
      <c r="F22" s="22">
        <f>SUM(E22/E39*100)</f>
        <v>1.8157277488167298</v>
      </c>
      <c r="G22" s="22">
        <v>1475.5</v>
      </c>
      <c r="H22" s="22">
        <f>SUM(G22/G39*100)</f>
        <v>1.5152744387425532</v>
      </c>
      <c r="I22" s="24">
        <f>SUM(G22-E22)</f>
        <v>-37.900000000000091</v>
      </c>
      <c r="J22" s="29">
        <f t="shared" si="2"/>
        <v>97.495705035020478</v>
      </c>
    </row>
    <row r="23" spans="1:10" ht="30.75" customHeight="1">
      <c r="A23" s="57" t="s">
        <v>169</v>
      </c>
      <c r="B23" s="59" t="s">
        <v>260</v>
      </c>
      <c r="C23" s="22">
        <v>268.39999999999998</v>
      </c>
      <c r="D23" s="22">
        <f t="shared" si="1"/>
        <v>0.4286642891024402</v>
      </c>
      <c r="E23" s="22">
        <v>390.7</v>
      </c>
      <c r="F23" s="22">
        <f>SUM(E23/E39*100)</f>
        <v>0.46874906268183975</v>
      </c>
      <c r="G23" s="22">
        <v>480.1</v>
      </c>
      <c r="H23" s="22">
        <f>SUM(G23/G39*100)</f>
        <v>0.4930418556694679</v>
      </c>
      <c r="I23" s="24">
        <f t="shared" si="3"/>
        <v>89.400000000000034</v>
      </c>
      <c r="J23" s="29">
        <f t="shared" si="2"/>
        <v>122.8820066547223</v>
      </c>
    </row>
    <row r="24" spans="1:10" ht="18" customHeight="1">
      <c r="A24" s="20" t="s">
        <v>170</v>
      </c>
      <c r="B24" s="59" t="s">
        <v>132</v>
      </c>
      <c r="C24" s="22">
        <v>36.4</v>
      </c>
      <c r="D24" s="22">
        <f t="shared" si="1"/>
        <v>5.813479926724599E-2</v>
      </c>
      <c r="E24" s="22">
        <v>75</v>
      </c>
      <c r="F24" s="22">
        <f>SUM(E24/E39*100)</f>
        <v>8.9982543386583E-2</v>
      </c>
      <c r="G24" s="22">
        <v>106.6</v>
      </c>
      <c r="H24" s="22">
        <f>SUM(G24/G39*100)</f>
        <v>0.10947357178580561</v>
      </c>
      <c r="I24" s="24">
        <f t="shared" si="3"/>
        <v>31.599999999999994</v>
      </c>
      <c r="J24" s="29">
        <f>SUM(G24/E24*100)</f>
        <v>142.13333333333333</v>
      </c>
    </row>
    <row r="25" spans="1:10" ht="15">
      <c r="A25" s="20" t="s">
        <v>218</v>
      </c>
      <c r="B25" s="34" t="s">
        <v>261</v>
      </c>
      <c r="C25" s="22">
        <v>0</v>
      </c>
      <c r="D25" s="22">
        <f t="shared" si="1"/>
        <v>0</v>
      </c>
      <c r="E25" s="22">
        <v>0</v>
      </c>
      <c r="F25" s="22">
        <f t="shared" si="1"/>
        <v>0</v>
      </c>
      <c r="G25" s="22">
        <v>76.7</v>
      </c>
      <c r="H25" s="22">
        <f>SUM(G25/G39*100)</f>
        <v>7.8767569943445498E-2</v>
      </c>
      <c r="I25" s="24">
        <f t="shared" si="3"/>
        <v>76.7</v>
      </c>
      <c r="J25" s="29">
        <f>IFERROR(G25/E25*100,0)</f>
        <v>0</v>
      </c>
    </row>
    <row r="26" spans="1:10" ht="15">
      <c r="A26" s="20" t="s">
        <v>262</v>
      </c>
      <c r="B26" s="34" t="s">
        <v>263</v>
      </c>
      <c r="C26" s="22">
        <v>5375.8</v>
      </c>
      <c r="D26" s="22">
        <f t="shared" ref="D26:F37" si="4">SUM(C26/$C$39*100)</f>
        <v>8.5857432390346453</v>
      </c>
      <c r="E26" s="22">
        <v>6761.1</v>
      </c>
      <c r="F26" s="22">
        <f>SUM(E26/E39*100)</f>
        <v>8.1117463212136851</v>
      </c>
      <c r="G26" s="22">
        <v>7074.1</v>
      </c>
      <c r="H26" s="22">
        <f>SUM(G26/G39*100)</f>
        <v>7.2647935663223961</v>
      </c>
      <c r="I26" s="24">
        <f t="shared" si="3"/>
        <v>313</v>
      </c>
      <c r="J26" s="29">
        <f t="shared" si="2"/>
        <v>104.62942420612032</v>
      </c>
    </row>
    <row r="27" spans="1:10" ht="15">
      <c r="A27" s="20" t="s">
        <v>2</v>
      </c>
      <c r="B27" s="32" t="s">
        <v>10</v>
      </c>
      <c r="C27" s="22">
        <v>66.7</v>
      </c>
      <c r="D27" s="22">
        <f t="shared" si="4"/>
        <v>0.10652722832761836</v>
      </c>
      <c r="E27" s="22">
        <v>249.1</v>
      </c>
      <c r="F27" s="22">
        <f>SUM(E27/E39*100)</f>
        <v>0.29886202076797103</v>
      </c>
      <c r="G27" s="22">
        <v>417</v>
      </c>
      <c r="H27" s="22">
        <f>SUM(G27/G39*100)</f>
        <v>0.42824089525967102</v>
      </c>
      <c r="I27" s="24">
        <f t="shared" si="3"/>
        <v>167.9</v>
      </c>
      <c r="J27" s="29">
        <f t="shared" si="2"/>
        <v>167.40264953833801</v>
      </c>
    </row>
    <row r="28" spans="1:10" ht="15">
      <c r="A28" s="20" t="s">
        <v>3</v>
      </c>
      <c r="B28" s="32" t="s">
        <v>133</v>
      </c>
      <c r="C28" s="22">
        <v>102.4</v>
      </c>
      <c r="D28" s="22">
        <f t="shared" si="4"/>
        <v>0.16354405068587885</v>
      </c>
      <c r="E28" s="22">
        <v>184.8</v>
      </c>
      <c r="F28" s="22">
        <f>SUM(E28/E39*100)</f>
        <v>0.22171698690454053</v>
      </c>
      <c r="G28" s="22">
        <v>616</v>
      </c>
      <c r="H28" s="22">
        <f>SUM(G28/G39*100)</f>
        <v>0.63260525534761969</v>
      </c>
      <c r="I28" s="24">
        <f t="shared" si="3"/>
        <v>431.2</v>
      </c>
      <c r="J28" s="29">
        <f t="shared" si="2"/>
        <v>333.33333333333331</v>
      </c>
    </row>
    <row r="29" spans="1:10" ht="15">
      <c r="A29" s="20" t="s">
        <v>4</v>
      </c>
      <c r="B29" s="32" t="s">
        <v>223</v>
      </c>
      <c r="C29" s="22">
        <v>50</v>
      </c>
      <c r="D29" s="22">
        <f t="shared" si="4"/>
        <v>7.9855493498964286E-2</v>
      </c>
      <c r="E29" s="22">
        <v>0</v>
      </c>
      <c r="F29" s="22">
        <f t="shared" si="4"/>
        <v>0</v>
      </c>
      <c r="G29" s="22">
        <v>0</v>
      </c>
      <c r="H29" s="22">
        <v>0</v>
      </c>
      <c r="I29" s="24">
        <f t="shared" si="3"/>
        <v>0</v>
      </c>
      <c r="J29" s="23">
        <f t="shared" ref="J29" si="5">SUM(I29/$C$39*100)</f>
        <v>0</v>
      </c>
    </row>
    <row r="30" spans="1:10" ht="15">
      <c r="A30" s="20" t="s">
        <v>5</v>
      </c>
      <c r="B30" s="32" t="s">
        <v>134</v>
      </c>
      <c r="C30" s="22">
        <v>4448.6000000000004</v>
      </c>
      <c r="D30" s="22">
        <f t="shared" si="4"/>
        <v>7.1049029675898501</v>
      </c>
      <c r="E30" s="22">
        <v>6482</v>
      </c>
      <c r="F30" s="22">
        <f>SUM(E30/E39*100)</f>
        <v>7.7768912830910804</v>
      </c>
      <c r="G30" s="22">
        <v>6784</v>
      </c>
      <c r="H30" s="22">
        <f>SUM(G30/G39*100)</f>
        <v>6.9668734614906676</v>
      </c>
      <c r="I30" s="24">
        <f t="shared" si="3"/>
        <v>302</v>
      </c>
      <c r="J30" s="29">
        <f>SUM(G30/E30*100)</f>
        <v>104.65905584696083</v>
      </c>
    </row>
    <row r="31" spans="1:10" ht="15">
      <c r="A31" s="20" t="s">
        <v>6</v>
      </c>
      <c r="B31" s="32" t="s">
        <v>135</v>
      </c>
      <c r="C31" s="22">
        <v>4159.3</v>
      </c>
      <c r="D31" s="22">
        <f t="shared" si="4"/>
        <v>6.6428590822048434</v>
      </c>
      <c r="E31" s="22">
        <v>5465.3</v>
      </c>
      <c r="F31" s="22">
        <f>SUM(E31/E39*100)</f>
        <v>6.5570879249425618</v>
      </c>
      <c r="G31" s="22">
        <v>6683.8</v>
      </c>
      <c r="H31" s="22">
        <f>SUM(G31/G39*100)</f>
        <v>6.8639724118383443</v>
      </c>
      <c r="I31" s="24">
        <f>SUM(G31-E31)</f>
        <v>1218.5</v>
      </c>
      <c r="J31" s="29">
        <f t="shared" si="2"/>
        <v>122.29520794832855</v>
      </c>
    </row>
    <row r="32" spans="1:10" ht="30.75" customHeight="1">
      <c r="A32" s="20" t="s">
        <v>7</v>
      </c>
      <c r="B32" s="60" t="s">
        <v>264</v>
      </c>
      <c r="C32" s="22">
        <f>SUM(C33:C36)</f>
        <v>9115.7999999999993</v>
      </c>
      <c r="D32" s="22">
        <f>SUM(C32/$C$39*100)</f>
        <v>14.558934152757171</v>
      </c>
      <c r="E32" s="22">
        <f>SUM(E33:E36)</f>
        <v>18076.3</v>
      </c>
      <c r="F32" s="22">
        <f>SUM(E32/E39*100)</f>
        <v>21.687352653585204</v>
      </c>
      <c r="G32" s="22">
        <f>SUM(G33:G36)</f>
        <v>22229.4</v>
      </c>
      <c r="H32" s="22">
        <f>SUM(G32/G39*100)</f>
        <v>22.828628674065545</v>
      </c>
      <c r="I32" s="24">
        <f t="shared" ref="I32" si="6">SUM(E32-C32)</f>
        <v>8960.5</v>
      </c>
      <c r="J32" s="29">
        <f t="shared" si="2"/>
        <v>122.97538766229816</v>
      </c>
    </row>
    <row r="33" spans="1:10" ht="15.75" customHeight="1">
      <c r="A33" s="20" t="s">
        <v>225</v>
      </c>
      <c r="B33" s="61" t="s">
        <v>136</v>
      </c>
      <c r="C33" s="22">
        <v>0</v>
      </c>
      <c r="D33" s="22">
        <f t="shared" si="4"/>
        <v>0</v>
      </c>
      <c r="E33" s="22">
        <v>0</v>
      </c>
      <c r="F33" s="22">
        <f>SUM(E33/E39*100)</f>
        <v>0</v>
      </c>
      <c r="G33" s="22">
        <v>73</v>
      </c>
      <c r="H33" s="22">
        <f>SUM(G33/G39*100)</f>
        <v>7.496783058502636E-2</v>
      </c>
      <c r="I33" s="24">
        <f>SUM(G33-E33)</f>
        <v>73</v>
      </c>
      <c r="J33" s="29">
        <v>0</v>
      </c>
    </row>
    <row r="34" spans="1:10" ht="15">
      <c r="A34" s="20" t="s">
        <v>226</v>
      </c>
      <c r="B34" s="32" t="s">
        <v>265</v>
      </c>
      <c r="C34" s="22">
        <v>8010.8</v>
      </c>
      <c r="D34" s="22">
        <f t="shared" si="4"/>
        <v>12.794127746430062</v>
      </c>
      <c r="E34" s="22">
        <v>1610.6</v>
      </c>
      <c r="F34" s="22">
        <f>SUM(E34/E39*100)</f>
        <v>1.9323451250457411</v>
      </c>
      <c r="G34" s="22">
        <v>917.9</v>
      </c>
      <c r="H34" s="22">
        <f>SUM(G34/G39*100)</f>
        <v>0.94264344786295462</v>
      </c>
      <c r="I34" s="24">
        <f t="shared" ref="I34:I38" si="7">SUM(G34-E34)</f>
        <v>-692.69999999999993</v>
      </c>
      <c r="J34" s="29">
        <f t="shared" si="2"/>
        <v>56.991183409909354</v>
      </c>
    </row>
    <row r="35" spans="1:10" ht="15">
      <c r="A35" s="20" t="s">
        <v>227</v>
      </c>
      <c r="B35" s="61" t="s">
        <v>137</v>
      </c>
      <c r="C35" s="22">
        <v>960.1</v>
      </c>
      <c r="D35" s="22">
        <f t="shared" si="4"/>
        <v>1.5333851861671122</v>
      </c>
      <c r="E35" s="22">
        <v>16164.8</v>
      </c>
      <c r="F35" s="22">
        <f>SUM(E35/E39*100)</f>
        <v>19.393997564472492</v>
      </c>
      <c r="G35" s="22">
        <v>20962.5</v>
      </c>
      <c r="H35" s="22">
        <f>SUM(G35/G39*100)</f>
        <v>21.527577378611163</v>
      </c>
      <c r="I35" s="24">
        <f>SUM(G35-E35)</f>
        <v>4797.7000000000007</v>
      </c>
      <c r="J35" s="29">
        <f t="shared" si="2"/>
        <v>129.67992180540432</v>
      </c>
    </row>
    <row r="36" spans="1:10" ht="15">
      <c r="A36" s="20" t="s">
        <v>228</v>
      </c>
      <c r="B36" s="61" t="s">
        <v>266</v>
      </c>
      <c r="C36" s="22">
        <v>144.9</v>
      </c>
      <c r="D36" s="22">
        <f t="shared" si="4"/>
        <v>0.2314212201599985</v>
      </c>
      <c r="E36" s="22">
        <v>300.89999999999998</v>
      </c>
      <c r="F36" s="22">
        <f>SUM(E36/E39*100)</f>
        <v>0.361009964066971</v>
      </c>
      <c r="G36" s="22">
        <v>276</v>
      </c>
      <c r="H36" s="22">
        <f>SUM(G36/G39*100)</f>
        <v>0.28344001700640103</v>
      </c>
      <c r="I36" s="24">
        <f t="shared" si="7"/>
        <v>-24.899999999999977</v>
      </c>
      <c r="J36" s="29">
        <f t="shared" si="2"/>
        <v>91.724825523429715</v>
      </c>
    </row>
    <row r="37" spans="1:10" ht="15">
      <c r="A37" s="20" t="s">
        <v>18</v>
      </c>
      <c r="B37" s="61" t="s">
        <v>267</v>
      </c>
      <c r="C37" s="22">
        <v>992.7</v>
      </c>
      <c r="D37" s="22">
        <f t="shared" si="4"/>
        <v>1.5854509679284372</v>
      </c>
      <c r="E37" s="22">
        <v>1017.3</v>
      </c>
      <c r="F37" s="22">
        <f>SUM(E37/E39*100)</f>
        <v>1.2205232184956119</v>
      </c>
      <c r="G37" s="22">
        <v>1280</v>
      </c>
      <c r="H37" s="22">
        <f>SUM(G37/G39*100)</f>
        <v>1.3145044266963524</v>
      </c>
      <c r="I37" s="24">
        <f t="shared" si="7"/>
        <v>262.70000000000005</v>
      </c>
      <c r="J37" s="29">
        <f>SUM(G37/E37*100)</f>
        <v>125.82325764277991</v>
      </c>
    </row>
    <row r="38" spans="1:10" ht="30">
      <c r="A38" s="20" t="s">
        <v>20</v>
      </c>
      <c r="B38" s="40" t="s">
        <v>196</v>
      </c>
      <c r="C38" s="22"/>
      <c r="D38" s="22"/>
      <c r="E38" s="22">
        <v>50</v>
      </c>
      <c r="F38" s="22">
        <f>SUM(E38/E39*100)</f>
        <v>5.9988362257722E-2</v>
      </c>
      <c r="G38" s="22">
        <v>0</v>
      </c>
      <c r="H38" s="22">
        <f>SUM(G38/G39*100)</f>
        <v>0</v>
      </c>
      <c r="I38" s="24">
        <f t="shared" si="7"/>
        <v>-50</v>
      </c>
      <c r="J38" s="29">
        <f>SUM(G38/E38*100)</f>
        <v>0</v>
      </c>
    </row>
    <row r="39" spans="1:10" ht="15.75">
      <c r="A39" s="20"/>
      <c r="B39" s="62" t="s">
        <v>138</v>
      </c>
      <c r="C39" s="63">
        <f>SUM(C9+C10+C27+C28+C29+C30+C31+C32+C37)</f>
        <v>62613.099999999991</v>
      </c>
      <c r="D39" s="63">
        <f>SUM(C39/C39*100)</f>
        <v>100</v>
      </c>
      <c r="E39" s="63">
        <f>SUM(E9+E10+E27+E28+E30+E31+E32+E37+E38)</f>
        <v>83349.5</v>
      </c>
      <c r="F39" s="63">
        <f>SUM(E39/E39*100)</f>
        <v>100</v>
      </c>
      <c r="G39" s="63">
        <f>SUM(G9+G10+G27+G28+G30+G31+G32+G37)</f>
        <v>97375.1</v>
      </c>
      <c r="H39" s="63">
        <f>SUM(G39/G39*100)</f>
        <v>100</v>
      </c>
      <c r="I39" s="48">
        <f>SUM(G39-E39)</f>
        <v>14025.600000000006</v>
      </c>
      <c r="J39" s="150">
        <f>SUM(G39/E39*100)</f>
        <v>116.82745547363812</v>
      </c>
    </row>
    <row r="42" spans="1:10">
      <c r="D42" s="2"/>
      <c r="E42" s="2"/>
    </row>
  </sheetData>
  <mergeCells count="13">
    <mergeCell ref="I1:J1"/>
    <mergeCell ref="A3:J3"/>
    <mergeCell ref="A4:J4"/>
    <mergeCell ref="I6:J6"/>
    <mergeCell ref="H7:H8"/>
    <mergeCell ref="I7:J7"/>
    <mergeCell ref="G7:G8"/>
    <mergeCell ref="A7:A8"/>
    <mergeCell ref="B7:B8"/>
    <mergeCell ref="C7:C8"/>
    <mergeCell ref="D7:D8"/>
    <mergeCell ref="E7:E8"/>
    <mergeCell ref="F7:F8"/>
  </mergeCells>
  <phoneticPr fontId="2" type="noConversion"/>
  <printOptions horizontalCentered="1"/>
  <pageMargins left="1.1023622047244095" right="0.70866141732283472" top="0.35433070866141736" bottom="0.27559055118110237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8"/>
  <sheetViews>
    <sheetView zoomScaleNormal="100" workbookViewId="0"/>
  </sheetViews>
  <sheetFormatPr defaultRowHeight="12.75"/>
  <cols>
    <col min="1" max="1" width="7.140625" customWidth="1"/>
    <col min="2" max="2" width="45" customWidth="1"/>
    <col min="3" max="3" width="14.42578125" customWidth="1"/>
    <col min="4" max="4" width="13.5703125" customWidth="1"/>
    <col min="5" max="5" width="10.140625" customWidth="1"/>
    <col min="6" max="6" width="11.85546875" customWidth="1"/>
    <col min="7" max="7" width="8.85546875" customWidth="1"/>
  </cols>
  <sheetData>
    <row r="1" spans="1:7" ht="15">
      <c r="A1" s="64"/>
      <c r="B1" s="64"/>
      <c r="C1" s="64"/>
      <c r="D1" s="64"/>
      <c r="E1" s="64"/>
      <c r="F1" s="231" t="s">
        <v>143</v>
      </c>
      <c r="G1" s="231"/>
    </row>
    <row r="2" spans="1:7" ht="15.75">
      <c r="A2" s="64"/>
      <c r="B2" s="234"/>
      <c r="C2" s="234"/>
      <c r="D2" s="234"/>
      <c r="E2" s="234"/>
      <c r="F2" s="65"/>
      <c r="G2" s="65"/>
    </row>
    <row r="3" spans="1:7" ht="15.75">
      <c r="A3" s="234" t="s">
        <v>322</v>
      </c>
      <c r="B3" s="234"/>
      <c r="C3" s="234"/>
      <c r="D3" s="234"/>
      <c r="E3" s="234"/>
      <c r="F3" s="234"/>
      <c r="G3" s="234"/>
    </row>
    <row r="4" spans="1:7" ht="15.75">
      <c r="A4" s="235" t="s">
        <v>204</v>
      </c>
      <c r="B4" s="235"/>
      <c r="C4" s="235"/>
      <c r="D4" s="235"/>
      <c r="E4" s="235"/>
      <c r="F4" s="235"/>
      <c r="G4" s="235"/>
    </row>
    <row r="5" spans="1:7" ht="15">
      <c r="A5" s="64"/>
      <c r="B5" s="64"/>
      <c r="C5" s="64"/>
      <c r="D5" s="64"/>
      <c r="E5" s="64"/>
      <c r="F5" s="242" t="s">
        <v>194</v>
      </c>
      <c r="G5" s="242"/>
    </row>
    <row r="6" spans="1:7" ht="30.6" customHeight="1">
      <c r="A6" s="236" t="s">
        <v>244</v>
      </c>
      <c r="B6" s="238" t="s">
        <v>205</v>
      </c>
      <c r="C6" s="236" t="s">
        <v>195</v>
      </c>
      <c r="D6" s="236" t="s">
        <v>323</v>
      </c>
      <c r="E6" s="238" t="s">
        <v>13</v>
      </c>
      <c r="F6" s="240" t="s">
        <v>324</v>
      </c>
      <c r="G6" s="241"/>
    </row>
    <row r="7" spans="1:7" ht="16.149999999999999" customHeight="1">
      <c r="A7" s="237"/>
      <c r="B7" s="239"/>
      <c r="C7" s="237"/>
      <c r="D7" s="237"/>
      <c r="E7" s="239"/>
      <c r="F7" s="67" t="s">
        <v>221</v>
      </c>
      <c r="G7" s="66" t="s">
        <v>214</v>
      </c>
    </row>
    <row r="8" spans="1:7" ht="18.600000000000001" customHeight="1">
      <c r="A8" s="20" t="s">
        <v>0</v>
      </c>
      <c r="B8" s="68" t="s">
        <v>216</v>
      </c>
      <c r="C8" s="69">
        <v>65450.6</v>
      </c>
      <c r="D8" s="69">
        <v>51768.5</v>
      </c>
      <c r="E8" s="21">
        <v>44605.2</v>
      </c>
      <c r="F8" s="22">
        <f>SUM(E8-D8)</f>
        <v>-7163.3000000000029</v>
      </c>
      <c r="G8" s="29">
        <f>SUM(E8/D8*100)</f>
        <v>86.162821020504737</v>
      </c>
    </row>
    <row r="9" spans="1:7" ht="15">
      <c r="A9" s="20" t="s">
        <v>1</v>
      </c>
      <c r="B9" s="32" t="s">
        <v>222</v>
      </c>
      <c r="C9" s="32">
        <f>SUM(C10:C25)</f>
        <v>23883.1</v>
      </c>
      <c r="D9" s="32">
        <f>SUM(D10:D25)</f>
        <v>20659.600000000002</v>
      </c>
      <c r="E9" s="127">
        <f>SUM(E10:E25)</f>
        <v>14759.7</v>
      </c>
      <c r="F9" s="22">
        <f t="shared" ref="F9:F35" si="0">SUM(E9-D9)</f>
        <v>-5899.9000000000015</v>
      </c>
      <c r="G9" s="29">
        <f t="shared" ref="G9:G34" si="1">SUM(E9/D9*100)</f>
        <v>71.442331894131542</v>
      </c>
    </row>
    <row r="10" spans="1:7" ht="15">
      <c r="A10" s="70" t="s">
        <v>155</v>
      </c>
      <c r="B10" s="71" t="s">
        <v>124</v>
      </c>
      <c r="C10" s="71">
        <v>2073.1999999999998</v>
      </c>
      <c r="D10" s="71">
        <v>1612.9</v>
      </c>
      <c r="E10" s="22">
        <v>1217.3</v>
      </c>
      <c r="F10" s="72">
        <f t="shared" si="0"/>
        <v>-395.60000000000014</v>
      </c>
      <c r="G10" s="73">
        <f t="shared" si="1"/>
        <v>75.472750945501886</v>
      </c>
    </row>
    <row r="11" spans="1:7" ht="15">
      <c r="A11" s="70" t="s">
        <v>156</v>
      </c>
      <c r="B11" s="71" t="s">
        <v>125</v>
      </c>
      <c r="C11" s="71">
        <v>54</v>
      </c>
      <c r="D11" s="71">
        <v>48.9</v>
      </c>
      <c r="E11" s="22">
        <v>35.6</v>
      </c>
      <c r="F11" s="72">
        <f t="shared" si="0"/>
        <v>-13.299999999999997</v>
      </c>
      <c r="G11" s="73">
        <f t="shared" si="1"/>
        <v>72.801635991820049</v>
      </c>
    </row>
    <row r="12" spans="1:7" ht="15">
      <c r="A12" s="70" t="s">
        <v>157</v>
      </c>
      <c r="B12" s="71" t="s">
        <v>126</v>
      </c>
      <c r="C12" s="71">
        <v>155.30000000000001</v>
      </c>
      <c r="D12" s="71">
        <v>123</v>
      </c>
      <c r="E12" s="22">
        <v>90.8</v>
      </c>
      <c r="F12" s="72">
        <f t="shared" si="0"/>
        <v>-32.200000000000003</v>
      </c>
      <c r="G12" s="73">
        <f t="shared" si="1"/>
        <v>73.821138211382106</v>
      </c>
    </row>
    <row r="13" spans="1:7" ht="15">
      <c r="A13" s="70" t="s">
        <v>158</v>
      </c>
      <c r="B13" s="71" t="s">
        <v>127</v>
      </c>
      <c r="C13" s="71">
        <v>896.7</v>
      </c>
      <c r="D13" s="71">
        <v>731.4</v>
      </c>
      <c r="E13" s="22">
        <v>581.1</v>
      </c>
      <c r="F13" s="72">
        <f t="shared" si="0"/>
        <v>-150.29999999999995</v>
      </c>
      <c r="G13" s="73">
        <f t="shared" si="1"/>
        <v>79.450369155045124</v>
      </c>
    </row>
    <row r="14" spans="1:7" ht="15">
      <c r="A14" s="70" t="s">
        <v>159</v>
      </c>
      <c r="B14" s="71" t="s">
        <v>128</v>
      </c>
      <c r="C14" s="71">
        <v>76.7</v>
      </c>
      <c r="D14" s="71">
        <v>65.400000000000006</v>
      </c>
      <c r="E14" s="22">
        <v>50.1</v>
      </c>
      <c r="F14" s="72">
        <f t="shared" si="0"/>
        <v>-15.300000000000004</v>
      </c>
      <c r="G14" s="73">
        <f t="shared" si="1"/>
        <v>76.605504587155963</v>
      </c>
    </row>
    <row r="15" spans="1:7" ht="15">
      <c r="A15" s="74" t="s">
        <v>160</v>
      </c>
      <c r="B15" s="70" t="s">
        <v>129</v>
      </c>
      <c r="C15" s="70">
        <v>239.8</v>
      </c>
      <c r="D15" s="70">
        <v>217.9</v>
      </c>
      <c r="E15" s="55">
        <v>176.8</v>
      </c>
      <c r="F15" s="75">
        <f t="shared" si="0"/>
        <v>-41.099999999999994</v>
      </c>
      <c r="G15" s="73">
        <f t="shared" si="1"/>
        <v>81.138136759981649</v>
      </c>
    </row>
    <row r="16" spans="1:7" ht="15.6" customHeight="1">
      <c r="A16" s="139" t="s">
        <v>161</v>
      </c>
      <c r="B16" s="76" t="s">
        <v>164</v>
      </c>
      <c r="C16" s="70">
        <v>3918.6</v>
      </c>
      <c r="D16" s="70">
        <v>3751.2</v>
      </c>
      <c r="E16" s="24">
        <v>2446.1</v>
      </c>
      <c r="F16" s="75">
        <f>SUM(E16-D16)</f>
        <v>-1305.0999999999999</v>
      </c>
      <c r="G16" s="73">
        <f>SUM(E16/D16*100)</f>
        <v>65.208466624013653</v>
      </c>
    </row>
    <row r="17" spans="1:7" ht="15">
      <c r="A17" s="70" t="s">
        <v>162</v>
      </c>
      <c r="B17" s="77" t="s">
        <v>198</v>
      </c>
      <c r="C17" s="78">
        <v>150.1</v>
      </c>
      <c r="D17" s="79">
        <v>113</v>
      </c>
      <c r="E17" s="22">
        <v>98.9</v>
      </c>
      <c r="F17" s="80">
        <f t="shared" si="0"/>
        <v>-14.099999999999994</v>
      </c>
      <c r="G17" s="81">
        <f t="shared" si="1"/>
        <v>87.522123893805315</v>
      </c>
    </row>
    <row r="18" spans="1:7" ht="15">
      <c r="A18" s="70" t="s">
        <v>163</v>
      </c>
      <c r="B18" s="77" t="s">
        <v>167</v>
      </c>
      <c r="C18" s="78">
        <v>1012.6</v>
      </c>
      <c r="D18" s="79">
        <v>951.1</v>
      </c>
      <c r="E18" s="22">
        <v>699.3</v>
      </c>
      <c r="F18" s="80">
        <f t="shared" si="0"/>
        <v>-251.80000000000007</v>
      </c>
      <c r="G18" s="73">
        <f t="shared" si="1"/>
        <v>73.525391651771628</v>
      </c>
    </row>
    <row r="19" spans="1:7" ht="15">
      <c r="A19" s="70" t="s">
        <v>165</v>
      </c>
      <c r="B19" s="77" t="s">
        <v>130</v>
      </c>
      <c r="C19" s="78">
        <v>324</v>
      </c>
      <c r="D19" s="79">
        <v>275.10000000000002</v>
      </c>
      <c r="E19" s="22">
        <v>149.19999999999999</v>
      </c>
      <c r="F19" s="80">
        <f t="shared" si="0"/>
        <v>-125.90000000000003</v>
      </c>
      <c r="G19" s="73">
        <f t="shared" si="1"/>
        <v>54.234823700472546</v>
      </c>
    </row>
    <row r="20" spans="1:7" ht="15">
      <c r="A20" s="70" t="s">
        <v>166</v>
      </c>
      <c r="B20" s="77" t="s">
        <v>217</v>
      </c>
      <c r="C20" s="78">
        <v>1.5</v>
      </c>
      <c r="D20" s="79">
        <v>1.5</v>
      </c>
      <c r="E20" s="22">
        <v>1.5</v>
      </c>
      <c r="F20" s="82">
        <f t="shared" si="0"/>
        <v>0</v>
      </c>
      <c r="G20" s="73">
        <f t="shared" si="1"/>
        <v>100</v>
      </c>
    </row>
    <row r="21" spans="1:7" ht="15">
      <c r="A21" s="70" t="s">
        <v>168</v>
      </c>
      <c r="B21" s="77" t="s">
        <v>131</v>
      </c>
      <c r="C21" s="78">
        <v>2652.4</v>
      </c>
      <c r="D21" s="79">
        <v>2178.9</v>
      </c>
      <c r="E21" s="22">
        <v>1475.5</v>
      </c>
      <c r="F21" s="80">
        <f t="shared" si="0"/>
        <v>-703.40000000000009</v>
      </c>
      <c r="G21" s="73">
        <f t="shared" si="1"/>
        <v>67.717655697829187</v>
      </c>
    </row>
    <row r="22" spans="1:7" ht="15">
      <c r="A22" s="70" t="s">
        <v>169</v>
      </c>
      <c r="B22" s="77" t="s">
        <v>199</v>
      </c>
      <c r="C22" s="78">
        <v>739.9</v>
      </c>
      <c r="D22" s="79">
        <v>615.1</v>
      </c>
      <c r="E22" s="22">
        <v>480.1</v>
      </c>
      <c r="F22" s="80">
        <f t="shared" si="0"/>
        <v>-135</v>
      </c>
      <c r="G22" s="73">
        <f t="shared" si="1"/>
        <v>78.052349211510318</v>
      </c>
    </row>
    <row r="23" spans="1:7" ht="15">
      <c r="A23" s="70" t="s">
        <v>170</v>
      </c>
      <c r="B23" s="77" t="s">
        <v>132</v>
      </c>
      <c r="C23" s="78">
        <v>187.7</v>
      </c>
      <c r="D23" s="79">
        <v>171.2</v>
      </c>
      <c r="E23" s="22">
        <v>106.6</v>
      </c>
      <c r="F23" s="80">
        <f t="shared" si="0"/>
        <v>-64.599999999999994</v>
      </c>
      <c r="G23" s="73">
        <f t="shared" si="1"/>
        <v>62.26635514018691</v>
      </c>
    </row>
    <row r="24" spans="1:7" ht="15">
      <c r="A24" s="70" t="s">
        <v>218</v>
      </c>
      <c r="B24" s="77" t="s">
        <v>261</v>
      </c>
      <c r="C24" s="78">
        <v>144.80000000000001</v>
      </c>
      <c r="D24" s="79">
        <v>143.30000000000001</v>
      </c>
      <c r="E24" s="22">
        <v>76.7</v>
      </c>
      <c r="F24" s="80">
        <f t="shared" si="0"/>
        <v>-66.600000000000009</v>
      </c>
      <c r="G24" s="73">
        <f t="shared" si="1"/>
        <v>53.524075366364265</v>
      </c>
    </row>
    <row r="25" spans="1:7" ht="15">
      <c r="A25" s="70" t="s">
        <v>262</v>
      </c>
      <c r="B25" s="77" t="s">
        <v>171</v>
      </c>
      <c r="C25" s="70">
        <v>11255.8</v>
      </c>
      <c r="D25" s="79">
        <v>9659.7000000000007</v>
      </c>
      <c r="E25" s="22">
        <v>7074.1</v>
      </c>
      <c r="F25" s="80">
        <f t="shared" si="0"/>
        <v>-2585.6000000000004</v>
      </c>
      <c r="G25" s="73">
        <f t="shared" si="1"/>
        <v>73.23312318187935</v>
      </c>
    </row>
    <row r="26" spans="1:7" ht="15">
      <c r="A26" s="20" t="s">
        <v>2</v>
      </c>
      <c r="B26" s="32" t="s">
        <v>200</v>
      </c>
      <c r="C26" s="32">
        <v>450</v>
      </c>
      <c r="D26" s="32">
        <v>450</v>
      </c>
      <c r="E26" s="22">
        <v>417</v>
      </c>
      <c r="F26" s="56">
        <f t="shared" si="0"/>
        <v>-33</v>
      </c>
      <c r="G26" s="29">
        <f t="shared" si="1"/>
        <v>92.666666666666657</v>
      </c>
    </row>
    <row r="27" spans="1:7" ht="15">
      <c r="A27" s="20" t="s">
        <v>3</v>
      </c>
      <c r="B27" s="32" t="s">
        <v>133</v>
      </c>
      <c r="C27" s="32">
        <v>876.9</v>
      </c>
      <c r="D27" s="32">
        <v>750</v>
      </c>
      <c r="E27" s="22">
        <v>616</v>
      </c>
      <c r="F27" s="56">
        <f t="shared" si="0"/>
        <v>-134</v>
      </c>
      <c r="G27" s="29">
        <f t="shared" si="1"/>
        <v>82.13333333333334</v>
      </c>
    </row>
    <row r="28" spans="1:7" ht="15">
      <c r="A28" s="20" t="s">
        <v>4</v>
      </c>
      <c r="B28" s="32" t="s">
        <v>134</v>
      </c>
      <c r="C28" s="32">
        <v>9483.5</v>
      </c>
      <c r="D28" s="32">
        <v>8135.8</v>
      </c>
      <c r="E28" s="22">
        <v>6784</v>
      </c>
      <c r="F28" s="56">
        <f t="shared" si="0"/>
        <v>-1351.8000000000002</v>
      </c>
      <c r="G28" s="29">
        <f t="shared" si="1"/>
        <v>83.384547309422558</v>
      </c>
    </row>
    <row r="29" spans="1:7" ht="15">
      <c r="A29" s="20" t="s">
        <v>5</v>
      </c>
      <c r="B29" s="32" t="s">
        <v>135</v>
      </c>
      <c r="C29" s="32">
        <v>9469.7999999999993</v>
      </c>
      <c r="D29" s="32">
        <v>7725.9</v>
      </c>
      <c r="E29" s="22">
        <v>6683.8</v>
      </c>
      <c r="F29" s="56">
        <f t="shared" si="0"/>
        <v>-1042.0999999999995</v>
      </c>
      <c r="G29" s="29">
        <f t="shared" si="1"/>
        <v>86.511603826091459</v>
      </c>
    </row>
    <row r="30" spans="1:7" ht="16.899999999999999" customHeight="1">
      <c r="A30" s="83" t="s">
        <v>6</v>
      </c>
      <c r="B30" s="60" t="s">
        <v>224</v>
      </c>
      <c r="C30" s="32">
        <f>SUM(C31:C34)</f>
        <v>32980.199999999997</v>
      </c>
      <c r="D30" s="32">
        <f>SUM(D31:D34)</f>
        <v>31557.1</v>
      </c>
      <c r="E30" s="127">
        <f>SUM(E31:E34)</f>
        <v>22229.4</v>
      </c>
      <c r="F30" s="56">
        <f t="shared" si="0"/>
        <v>-9327.6999999999971</v>
      </c>
      <c r="G30" s="29">
        <f t="shared" si="1"/>
        <v>70.441834008828451</v>
      </c>
    </row>
    <row r="31" spans="1:7" ht="15">
      <c r="A31" s="20" t="s">
        <v>268</v>
      </c>
      <c r="B31" s="61" t="s">
        <v>136</v>
      </c>
      <c r="C31" s="32">
        <v>73</v>
      </c>
      <c r="D31" s="32">
        <v>73</v>
      </c>
      <c r="E31" s="22">
        <v>73</v>
      </c>
      <c r="F31" s="84">
        <f t="shared" si="0"/>
        <v>0</v>
      </c>
      <c r="G31" s="29">
        <f t="shared" si="1"/>
        <v>100</v>
      </c>
    </row>
    <row r="32" spans="1:7" ht="15">
      <c r="A32" s="20" t="s">
        <v>269</v>
      </c>
      <c r="B32" s="61" t="s">
        <v>137</v>
      </c>
      <c r="C32" s="32">
        <v>29668.3</v>
      </c>
      <c r="D32" s="32">
        <v>28449.5</v>
      </c>
      <c r="E32" s="22">
        <v>20962.5</v>
      </c>
      <c r="F32" s="56">
        <f t="shared" si="0"/>
        <v>-7487</v>
      </c>
      <c r="G32" s="29">
        <f>SUM(E32/D32*100)</f>
        <v>73.683193026239479</v>
      </c>
    </row>
    <row r="33" spans="1:7" ht="15">
      <c r="A33" s="20" t="s">
        <v>270</v>
      </c>
      <c r="B33" s="32" t="s">
        <v>201</v>
      </c>
      <c r="C33" s="32">
        <v>2268.5</v>
      </c>
      <c r="D33" s="32">
        <v>2208</v>
      </c>
      <c r="E33" s="22">
        <v>917.9</v>
      </c>
      <c r="F33" s="56">
        <f>SUM(E33-D33)</f>
        <v>-1290.0999999999999</v>
      </c>
      <c r="G33" s="29">
        <f>SUM(E33/D33*100)</f>
        <v>41.571557971014492</v>
      </c>
    </row>
    <row r="34" spans="1:7" ht="15">
      <c r="A34" s="20" t="s">
        <v>271</v>
      </c>
      <c r="B34" s="61" t="s">
        <v>202</v>
      </c>
      <c r="C34" s="61">
        <v>970.4</v>
      </c>
      <c r="D34" s="61">
        <v>826.6</v>
      </c>
      <c r="E34" s="22">
        <v>276</v>
      </c>
      <c r="F34" s="56">
        <f t="shared" si="0"/>
        <v>-550.6</v>
      </c>
      <c r="G34" s="29">
        <f t="shared" si="1"/>
        <v>33.389789499153153</v>
      </c>
    </row>
    <row r="35" spans="1:7" ht="15.75" thickBot="1">
      <c r="A35" s="25" t="s">
        <v>7</v>
      </c>
      <c r="B35" s="61" t="s">
        <v>267</v>
      </c>
      <c r="C35" s="25">
        <v>1741.5</v>
      </c>
      <c r="D35" s="61">
        <v>1280.2</v>
      </c>
      <c r="E35" s="25">
        <v>1280</v>
      </c>
      <c r="F35" s="85">
        <f t="shared" si="0"/>
        <v>-0.20000000000004547</v>
      </c>
      <c r="G35" s="86">
        <f>SUM(E35/D35*100)</f>
        <v>99.984377441024847</v>
      </c>
    </row>
    <row r="36" spans="1:7" ht="18.600000000000001" customHeight="1" thickBot="1">
      <c r="A36" s="232" t="s">
        <v>123</v>
      </c>
      <c r="B36" s="233"/>
      <c r="C36" s="87">
        <f>SUM(C8+C9+C26+C27+C28+C29+C30+C35)</f>
        <v>144335.59999999998</v>
      </c>
      <c r="D36" s="87">
        <f>SUM(D8+D9+D26+D27+D28+D29+D30+D35)</f>
        <v>122327.09999999999</v>
      </c>
      <c r="E36" s="87">
        <f>SUM(E8+E9+E26+E27+E28+E29+E30+E35)</f>
        <v>97375.1</v>
      </c>
      <c r="F36" s="87">
        <f t="shared" ref="F36" si="2">SUM(F8+F9+F26+F27+F28+F29+F30+F35)</f>
        <v>-24952</v>
      </c>
      <c r="G36" s="88">
        <f>SUM(E36/D36*100)</f>
        <v>79.602230413375295</v>
      </c>
    </row>
    <row r="38" spans="1:7">
      <c r="D38" s="2"/>
      <c r="E38" s="2"/>
    </row>
  </sheetData>
  <mergeCells count="12">
    <mergeCell ref="F1:G1"/>
    <mergeCell ref="A36:B36"/>
    <mergeCell ref="B2:E2"/>
    <mergeCell ref="A3:G3"/>
    <mergeCell ref="A4:G4"/>
    <mergeCell ref="A6:A7"/>
    <mergeCell ref="B6:B7"/>
    <mergeCell ref="C6:C7"/>
    <mergeCell ref="D6:D7"/>
    <mergeCell ref="E6:E7"/>
    <mergeCell ref="F6:G6"/>
    <mergeCell ref="F5:G5"/>
  </mergeCells>
  <printOptions horizontalCentered="1"/>
  <pageMargins left="0.9055118110236221" right="0.51181102362204722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biudžeto pajamų vykdymas</vt:lpstr>
      <vt:lpstr>pajamų už teikiamas pasl vykdym</vt:lpstr>
      <vt:lpstr>pajamo už patalpų nuomą</vt:lpstr>
      <vt:lpstr>vykdymas pagal asig valdytojus</vt:lpstr>
      <vt:lpstr>vykdymas pagal programas</vt:lpstr>
      <vt:lpstr>vykdymas pagal valstybės funk</vt:lpstr>
      <vt:lpstr>asignavimai pgl valstybės funk </vt:lpstr>
      <vt:lpstr>vykdymas pagal ekonom paskirst</vt:lpstr>
      <vt:lpstr>asignavimai pagal ekonom paskir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Irena Gailiuvienė</cp:lastModifiedBy>
  <cp:lastPrinted>2024-10-22T09:57:16Z</cp:lastPrinted>
  <dcterms:created xsi:type="dcterms:W3CDTF">1996-10-14T23:33:28Z</dcterms:created>
  <dcterms:modified xsi:type="dcterms:W3CDTF">2024-10-22T10:42:12Z</dcterms:modified>
</cp:coreProperties>
</file>